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_2026_\3032-26ЗП-2 Бумага офисная (повторно)\3. ЗД\"/>
    </mc:Choice>
  </mc:AlternateContent>
  <bookViews>
    <workbookView xWindow="32880" yWindow="0" windowWidth="24240" windowHeight="12285"/>
  </bookViews>
  <sheets>
    <sheet name="Опросник юр.лицо " sheetId="4" r:id="rId1"/>
    <sheet name="Опросник ИП" sheetId="5" state="hidden" r:id="rId2"/>
    <sheet name="Квалификация " sheetId="2" r:id="rId3"/>
    <sheet name="!информация о субподрядчиках" sheetId="3" r:id="rId4"/>
  </sheets>
  <externalReferences>
    <externalReference r:id="rId5"/>
  </externalReferences>
  <definedNames>
    <definedName name="_xlnm.Print_Area" localSheetId="3">'!информация о субподрядчиках'!$A$1:$F$23</definedName>
    <definedName name="_xlnm.Print_Area" localSheetId="2">'Квалификация '!$A$1:$F$35</definedName>
    <definedName name="_xlnm.Print_Area" localSheetId="1">'Опросник ИП'!$A$1:$J$37</definedName>
    <definedName name="_xlnm.Print_Area" localSheetId="0">'Опросник юр.лицо '!$A$1:$M$63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 i="2" l="1"/>
  <c r="B5" i="3" l="1"/>
  <c r="D5" i="2" l="1"/>
  <c r="B22" i="2" l="1"/>
  <c r="B23" i="2" s="1"/>
  <c r="B24" i="2" s="1"/>
  <c r="B25" i="2" s="1"/>
  <c r="B10" i="2"/>
  <c r="B11" i="2" s="1"/>
  <c r="B12" i="2" s="1"/>
  <c r="B13" i="2" s="1"/>
  <c r="B14" i="2" s="1"/>
  <c r="B15" i="2" s="1"/>
  <c r="B16" i="2" s="1"/>
  <c r="B17" i="2" s="1"/>
  <c r="E11" i="2"/>
  <c r="E10" i="2"/>
  <c r="E9" i="2"/>
  <c r="E21" i="2" l="1"/>
  <c r="E12" i="2"/>
  <c r="E18" i="2" l="1"/>
  <c r="E20" i="2"/>
  <c r="E19" i="2"/>
  <c r="E17" i="2" l="1"/>
  <c r="E16" i="2"/>
  <c r="E15" i="2"/>
  <c r="E14" i="2"/>
  <c r="E13" i="2"/>
  <c r="E22" i="2"/>
  <c r="E25" i="2"/>
  <c r="E24" i="2"/>
  <c r="E23" i="2"/>
  <c r="E26" i="2"/>
  <c r="E27" i="2"/>
  <c r="E28" i="2"/>
  <c r="E30" i="2" l="1"/>
  <c r="E29" i="2"/>
</calcChain>
</file>

<file path=xl/comments1.xml><?xml version="1.0" encoding="utf-8"?>
<comments xmlns="http://schemas.openxmlformats.org/spreadsheetml/2006/main">
  <authors>
    <author>Сергей Захаревич</author>
  </authors>
  <commentList>
    <comment ref="C53" authorId="0" shapeId="0">
      <text>
        <r>
          <rPr>
            <b/>
            <sz val="9"/>
            <color indexed="81"/>
            <rFont val="Tahoma"/>
            <family val="2"/>
            <charset val="204"/>
          </rPr>
          <t>Сергей Захаревич:</t>
        </r>
        <r>
          <rPr>
            <sz val="9"/>
            <color indexed="81"/>
            <rFont val="Tahoma"/>
            <family val="2"/>
            <charset val="204"/>
          </rPr>
          <t xml:space="preserve">
Для подтверждения согласия проставить отметку в чек-боксе (выбрать из всплывающего списка)</t>
        </r>
      </text>
    </comment>
    <comment ref="C57" authorId="0" shapeId="0">
      <text>
        <r>
          <rPr>
            <b/>
            <sz val="9"/>
            <color indexed="81"/>
            <rFont val="Tahoma"/>
            <family val="2"/>
            <charset val="204"/>
          </rPr>
          <t>Сергей Захаревич:</t>
        </r>
        <r>
          <rPr>
            <sz val="9"/>
            <color indexed="81"/>
            <rFont val="Tahoma"/>
            <family val="2"/>
            <charset val="204"/>
          </rPr>
          <t xml:space="preserve">
Для подтверждения согласия проставить отметку в чек-боксе (выбрать из всплывающего списка)</t>
        </r>
      </text>
    </comment>
  </commentList>
</comments>
</file>

<file path=xl/comments2.xml><?xml version="1.0" encoding="utf-8"?>
<comments xmlns="http://schemas.openxmlformats.org/spreadsheetml/2006/main">
  <authors>
    <author>Сергей Захаревич</author>
    <author>Моисеенко Анастасия</author>
  </authors>
  <commentList>
    <comment ref="A6" authorId="0" shapeId="0">
      <text>
        <r>
          <rPr>
            <b/>
            <sz val="9"/>
            <color indexed="81"/>
            <rFont val="Tahoma"/>
            <family val="2"/>
            <charset val="204"/>
          </rPr>
          <t>Сергей Захаревич:</t>
        </r>
        <r>
          <rPr>
            <sz val="9"/>
            <color indexed="81"/>
            <rFont val="Tahoma"/>
            <family val="2"/>
            <charset val="204"/>
          </rPr>
          <t xml:space="preserve">
Индивидуальному предпринимателю необходимо проставить отметку в чек-боксе 
(выбрать из всплывающего списка)
</t>
        </r>
      </text>
    </comment>
    <comment ref="A30" authorId="1" shapeId="0">
      <text>
        <r>
          <rPr>
            <b/>
            <sz val="9"/>
            <color indexed="81"/>
            <rFont val="Tahoma"/>
            <family val="2"/>
            <charset val="204"/>
          </rPr>
          <t>Моисеенко Анастасия:</t>
        </r>
        <r>
          <rPr>
            <sz val="9"/>
            <color indexed="81"/>
            <rFont val="Tahoma"/>
            <family val="2"/>
            <charset val="204"/>
          </rPr>
          <t xml:space="preserve">
Для подтверждения согласия проставить отметку в чек-боксе (выбрать из всплывающего списка)</t>
        </r>
      </text>
    </comment>
  </commentList>
</comments>
</file>

<file path=xl/sharedStrings.xml><?xml version="1.0" encoding="utf-8"?>
<sst xmlns="http://schemas.openxmlformats.org/spreadsheetml/2006/main" count="291" uniqueCount="156">
  <si>
    <t xml:space="preserve">Запрашиваемые Компанией сведения </t>
  </si>
  <si>
    <t>Да</t>
  </si>
  <si>
    <t>Нет</t>
  </si>
  <si>
    <t>Пояснения участника/контрагента</t>
  </si>
  <si>
    <t>Выберите один из вариантов в ячейке слева</t>
  </si>
  <si>
    <t>-</t>
  </si>
  <si>
    <t>Инструкции заказчика по заполнению анкеты</t>
  </si>
  <si>
    <t>Соответствует</t>
  </si>
  <si>
    <t>Не соответствует</t>
  </si>
  <si>
    <t>Должность</t>
  </si>
  <si>
    <t>ФИО</t>
  </si>
  <si>
    <t>_______.________.______</t>
  </si>
  <si>
    <t>Дата заполнения</t>
  </si>
  <si>
    <r>
      <rPr>
        <b/>
        <sz val="12"/>
        <rFont val="Times New Roman"/>
        <family val="1"/>
        <charset val="204"/>
      </rPr>
      <t xml:space="preserve">Ответ участника/ контрагента  </t>
    </r>
    <r>
      <rPr>
        <b/>
        <sz val="12"/>
        <color rgb="FFC00000"/>
        <rFont val="Times New Roman"/>
        <family val="1"/>
        <charset val="204"/>
      </rPr>
      <t xml:space="preserve">
</t>
    </r>
    <r>
      <rPr>
        <b/>
        <i/>
        <sz val="11"/>
        <color rgb="FFFF0000"/>
        <rFont val="Times New Roman"/>
        <family val="1"/>
        <charset val="204"/>
      </rPr>
      <t>Нужно выбрать из раскрывающегося списка ниже</t>
    </r>
  </si>
  <si>
    <t>Опишите в ячейке справа в чем несоответствие</t>
  </si>
  <si>
    <t>Участник не должен являться юридическим лицом, в отношении которого возбуждено дело об экономической несостоятельности (банкротстве), или вынесено решение о признании его экономически несостоятельным (банкротом), или находящимся в процессе реорганизации, прекращения деятельности (ликвидации); либо физическим лицом (индивидуальным предпринимателем) в отношении которого возбуждено дело об экономической несостоятельности (банкротстве), или вынесено решение о признании его экономически несостоятельным (банкротом), или находящимся в процессе прекращения деятельности</t>
  </si>
  <si>
    <t>Участник должен иметь устойчивое экономическое и финансовое положение и быть способным выполнить условия контракта (договора) закупки в соответствии с требованиями заказчика и законодательства Республики Беларусь</t>
  </si>
  <si>
    <t>Да, имелись</t>
  </si>
  <si>
    <t>Нет, не было</t>
  </si>
  <si>
    <t>было принято решение об удовлетворении иска и взыскании денежных средств с Участника</t>
  </si>
  <si>
    <t>было утверждено соглашение о примирении и прекращении производства (заключено мировое соглашение)</t>
  </si>
  <si>
    <t>требования истцов не были удовлетворены и решение вынесено в пользу Участника</t>
  </si>
  <si>
    <t>Прочие требования 12</t>
  </si>
  <si>
    <t>Прочие требования 13</t>
  </si>
  <si>
    <t>Прочие требования 14</t>
  </si>
  <si>
    <t>Прочие требования 15</t>
  </si>
  <si>
    <t>Прочие требования 16</t>
  </si>
  <si>
    <t>Юридический адрес</t>
  </si>
  <si>
    <t>Соответствует (принимает)</t>
  </si>
  <si>
    <t>Не соответствует (не принимает)</t>
  </si>
  <si>
    <t>У руководителя участника закупки, членов коллегиального исполнительного органа, лица, исполняющего функции единоличного исполнительного органа, и главного бухгалтера юридического лица - участника не должно быть судимости за преступления в сфере экономики (за исключением лиц, у которых такая судимость погашена или снята).  В отношении указанных лиц не должно быть применено наказание  в виде лишения права занимать определенные должности или заниматься определённой деятельностью, которые связаны с поставкой товара, выполнением работы, оказанием услуги, являющихся объектом осуществляемой закупки.</t>
  </si>
  <si>
    <t>Участник не должен являться юридическим лицом, не соответствующим квалификационным требованиям</t>
  </si>
  <si>
    <t>Участник не должен являться юридическим лицом, не соответствующим требованиям, предъявляемым законодательством к поставке товаров, являющихся предметом открытого запроса предложений</t>
  </si>
  <si>
    <t>Соответствует (гарантирует)</t>
  </si>
  <si>
    <t>Не соответствует (не гарантирует)</t>
  </si>
  <si>
    <t>Соответствует (не является)</t>
  </si>
  <si>
    <t>Не соответствует (является)</t>
  </si>
  <si>
    <t>Соответствует (соответствует квалификационным требованиям)</t>
  </si>
  <si>
    <t>Не соответствует (не соответствует квалификационным требованиям)</t>
  </si>
  <si>
    <t>Заполните пункты 25.1-25.3, при необходимости укажите дополнительную информацию в ячейке справа</t>
  </si>
  <si>
    <t>Соответствует (нет судимостей)</t>
  </si>
  <si>
    <t>Не соответствует (есть судимости)</t>
  </si>
  <si>
    <t>Соответствует (имеет)</t>
  </si>
  <si>
    <t>Не соответствует (не имеет)</t>
  </si>
  <si>
    <t>Соответствует (не имеет)</t>
  </si>
  <si>
    <t>Не соответствует (имеет)</t>
  </si>
  <si>
    <t>Полное наименование контрагента</t>
  </si>
  <si>
    <t>УНП</t>
  </si>
  <si>
    <t>1. Полное наименование субконтрагента / субподрядчика</t>
  </si>
  <si>
    <t xml:space="preserve">2. УНП </t>
  </si>
  <si>
    <t>3.1. Имеет ли субконтрагент аффилированность** с ГДЛ? Если да, то опишите её</t>
  </si>
  <si>
    <t>заполнить поное наименование субконтрагент 1</t>
  </si>
  <si>
    <t>заполнить поное наименование субконтрагент 2</t>
  </si>
  <si>
    <t>заполнить поное наименование субконтрагент 3</t>
  </si>
  <si>
    <t>заполнить поное наименование субконтрагент 4</t>
  </si>
  <si>
    <t>заполнить поное наименование субконтрагент 5</t>
  </si>
  <si>
    <t>заполнить поное наименование субконтрагент 6</t>
  </si>
  <si>
    <t>заполнить поное наименование субконтрагент 7</t>
  </si>
  <si>
    <t>заполнить поное наименование субконтрагент 8</t>
  </si>
  <si>
    <t>заполнить поное наименование субконтрагент 9</t>
  </si>
  <si>
    <t>заполнить поное наименование субконтрагент 10</t>
  </si>
  <si>
    <t>заполнить поное наименование субконтрагент 11</t>
  </si>
  <si>
    <t>заполнить поное наименование субконтрагент 12</t>
  </si>
  <si>
    <t>заполнить поное наименование субконтрагент 13</t>
  </si>
  <si>
    <t xml:space="preserve">Запрос информации о субконтрагентах / субподрядчиках
Уважаемый контрагент!
Просим указать информацию о привлекаемых Вами субконтрагентах* (субподрядчиках) в таблице ниже. </t>
  </si>
  <si>
    <t>(для юридических лиц)</t>
  </si>
  <si>
    <t>Процедура закупки (контракт)</t>
  </si>
  <si>
    <t>Организационно-правовая форма Юридического лица</t>
  </si>
  <si>
    <t>Наименование Юридического лица (полное и сокращённое)
(просьба указать на русском языке и латиницей)</t>
  </si>
  <si>
    <t>Владельцы (учредители) Юридического лица (перечислите полные имена/наименования учредителей Юридического лица, если их доля владения в уставном (акционерном) капитале Юридического лица составляет более 5%)</t>
  </si>
  <si>
    <t>Полное имя/наименование</t>
  </si>
  <si>
    <t>Доля в уставном (акционером капитале</t>
  </si>
  <si>
    <t>Является ли Юридическое лицо дочерней компанией международной холдинговой компании? Если да, то укажите наименование холдинга и страну, в которой он расположен</t>
  </si>
  <si>
    <t>УНП/ИНН/DUNS/иной идентификационный налоговый номер Юридического лица (Tax ID)</t>
  </si>
  <si>
    <t>Фактический адрес</t>
  </si>
  <si>
    <t>Наименования и организационно-правовые формы дочерних и/или аффилированных лиц Юридического лица (участника Закупки), доля в которых составляет более 10% их уставного (акционерного) капитала при наличии таковых</t>
  </si>
  <si>
    <t xml:space="preserve">Наименование и организационно-правовая форма дочерних и/или аффилированных лиц </t>
  </si>
  <si>
    <t>Доля</t>
  </si>
  <si>
    <t>Банковская информация (наименование и адрес банка, в котором у Юридического лица открыт счёт, БИК, номер расчётного счёта Юридического лица, прочая информация)</t>
  </si>
  <si>
    <t>Должностное лицо, наделенное правом подписывать документы без доверенности на основании учредительных документов Юридического лица (полное имя, должность, адрес электронной почты, контактный номер телефона)</t>
  </si>
  <si>
    <t xml:space="preserve">Полное имя, должность </t>
  </si>
  <si>
    <t>Адрес электронной почты</t>
  </si>
  <si>
    <t>Номер телефона</t>
  </si>
  <si>
    <t>Представитель Юридического лица (участника Закупки), имеющий право подписывать договор с МТС и коммерческое предложение (полное имя, адрес электронной почты, номер телефона)</t>
  </si>
  <si>
    <t>Контактные лица, которые ответственны за участие в Закупке, инициированной МТС (полное имя, адрес электронной почты, номер телефона)</t>
  </si>
  <si>
    <t>Полное имя</t>
  </si>
  <si>
    <r>
      <t>Полные имена пяти ключевых лиц Компании (генерального директора, финансового директора, технического директора, операционного директора, директора по маркетингу или других членов топ- менеджмента</t>
    </r>
    <r>
      <rPr>
        <vertAlign val="superscript"/>
        <sz val="12"/>
        <rFont val="Times New Roman"/>
        <family val="1"/>
        <charset val="204"/>
      </rPr>
      <t>1</t>
    </r>
    <r>
      <rPr>
        <sz val="12"/>
        <rFont val="Times New Roman"/>
        <family val="1"/>
        <charset val="204"/>
      </rPr>
      <t xml:space="preserve">)                                                          </t>
    </r>
  </si>
  <si>
    <t xml:space="preserve"> Список предполагаемых стран, в которых Юридическое лицо намеревается представлять интересы МТС (при наличии таких намерений)</t>
  </si>
  <si>
    <t>Список стран, в которых Юридическое лицо ведёт бизнес-деятельность</t>
  </si>
  <si>
    <r>
      <t>Является ли Юридическое лицо государственной организацией</t>
    </r>
    <r>
      <rPr>
        <vertAlign val="superscript"/>
        <sz val="12"/>
        <rFont val="Times New Roman"/>
        <family val="1"/>
        <charset val="204"/>
      </rPr>
      <t>2</t>
    </r>
    <r>
      <rPr>
        <sz val="12"/>
        <rFont val="Times New Roman"/>
        <family val="1"/>
        <charset val="204"/>
      </rPr>
      <t xml:space="preserve">? </t>
    </r>
  </si>
  <si>
    <t>Являются ли владельцы, топ-менеджеры, члены Совета Директоров, иные ключевые сотрудники Юридического лица, а также члены их семей, Государственными должностными лицами, членами политических партий или кандидатами на вступление в политические партии? Если да, то укажите занимаемую позицию и/или какой долей уставного (акционерного) капитала владеют.</t>
  </si>
  <si>
    <t>Укажите конечных бенефициаров Юридического лица или членов их семей, являющихся Государственными должностными лицами, которые владеют долей в уставном капитале Юридического лица или иным способом могут влиять на процесс принятия решения.</t>
  </si>
  <si>
    <t>Способно ли Юридическое лицо прямо или косвенно (через других физических и юридических лиц) оказывать влияние на Государственных должностных лиц или на государственные организации?</t>
  </si>
  <si>
    <t>Было ли Юридическое лицо, его владельцы, топ-менеджеры или иные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за последние 10 лет? Если да, то укажите в отношении кого какие действия проводились.</t>
  </si>
  <si>
    <r>
      <rPr>
        <vertAlign val="superscript"/>
        <sz val="10"/>
        <color rgb="FFC00000"/>
        <rFont val="Times New Roman"/>
        <family val="1"/>
        <charset val="204"/>
      </rPr>
      <t>1</t>
    </r>
    <r>
      <rPr>
        <sz val="10"/>
        <color rgb="FFC00000"/>
        <rFont val="Times New Roman"/>
        <family val="1"/>
        <charset val="204"/>
      </rPr>
      <t xml:space="preserve"> - При отсутствии в компании всех или какой-либо из указанных должностей, необходимо указать пять ключевых лиц, принимающих решения. Если таких лиц менее пяти, просьба указать всех.</t>
    </r>
  </si>
  <si>
    <t>Выражаю согласие на обработку персональных данных*</t>
  </si>
  <si>
    <t>_______________________</t>
  </si>
  <si>
    <t>______________________</t>
  </si>
  <si>
    <t>________________________</t>
  </si>
  <si>
    <t>Подпись</t>
  </si>
  <si>
    <t>МП</t>
  </si>
  <si>
    <t xml:space="preserve">Наименование Юридического лица (полное) </t>
  </si>
  <si>
    <t xml:space="preserve">3.2. Планирует ли субконтрагент взаимодействовать с ГДЛ*** или Государственной организацией**** от имени или в интересах МТС? </t>
  </si>
  <si>
    <t>3.3. Известна ли Вам информация о нарушении субконтрагентом применимого антикоррупционного законодательства*****? Если да, то укажите какая.</t>
  </si>
  <si>
    <t xml:space="preserve">Требования к квалификации участника </t>
  </si>
  <si>
    <t>ОПРОСНИК</t>
  </si>
  <si>
    <t>(для физических лиц и индивидуальных предпринимателей)</t>
  </si>
  <si>
    <t>Если вы заполняете Опросник в качестве индивидуального предпринимателя, просьба поставить отметку в чек-боксе</t>
  </si>
  <si>
    <t>ˇ</t>
  </si>
  <si>
    <t>ФИО физического лица или индивидуального предпринимателя (далее – «Контрагент»)</t>
  </si>
  <si>
    <t>УНП/ИНН/DUNS/иной идентификационный налоговый номер Контрагента</t>
  </si>
  <si>
    <t>Адрес регистрации места жительства Контрагента.</t>
  </si>
  <si>
    <t>Банковская информация (наименование и адрес банка, в котором у Контрагента открыт счёт, номер расчётного счёта Контрагента, номер телефона Банка, прочая информация)</t>
  </si>
  <si>
    <t>Должностное лицо Контрагента или участника Закупки, имеющее право подписывать от имени Контрагента документы на основании доверенности (при наличии): полное имя, должность, адрес электронной почты, контактный номер телефона</t>
  </si>
  <si>
    <t>Контактные лица Контрагента, которые ответственны за участие в Закупке, инициированной МТС (полное имя, электронная почта, номер телефона)</t>
  </si>
  <si>
    <t>Список предполагаемых стран, в которых Контрагент намеревается представлять интересы МТС (при наличии таких намерений).</t>
  </si>
  <si>
    <t>Список стран, в которых Контрагент ведёт бизнес-деятельность</t>
  </si>
  <si>
    <r>
      <t>Является ли Контрагент или кто-то из членов его семьи должностным лицом государственной организации</t>
    </r>
    <r>
      <rPr>
        <vertAlign val="superscript"/>
        <sz val="12"/>
        <rFont val="Times New Roman"/>
        <family val="1"/>
        <charset val="204"/>
      </rPr>
      <t>1</t>
    </r>
    <r>
      <rPr>
        <sz val="12"/>
        <rFont val="Times New Roman"/>
        <family val="1"/>
        <charset val="204"/>
      </rPr>
      <t>?</t>
    </r>
  </si>
  <si>
    <r>
      <t>Предоставляет ли Контрагент, на момент заполнения Опросника, на возмездной или безвозмездной основе товары или услуги какому-либо Государственному должностному лицу</t>
    </r>
    <r>
      <rPr>
        <vertAlign val="superscript"/>
        <sz val="12"/>
        <rFont val="Times New Roman"/>
        <family val="1"/>
        <charset val="204"/>
      </rPr>
      <t>2</t>
    </r>
    <r>
      <rPr>
        <sz val="12"/>
        <rFont val="Times New Roman"/>
        <family val="1"/>
        <charset val="204"/>
      </rPr>
      <t xml:space="preserve">  или государственной организации?</t>
    </r>
  </si>
  <si>
    <t>Укажите членов семьи Контрагента, которые будут взаимодействовать с государственными организациями в интересах МТС при наличии таковых?</t>
  </si>
  <si>
    <t>Был ли Контрагент и/или любые его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Если да, то укажите в отношении кого какие действия проводились.</t>
  </si>
  <si>
    <r>
      <rPr>
        <vertAlign val="superscript"/>
        <sz val="10"/>
        <color rgb="FFC00000"/>
        <rFont val="Times New Roman"/>
        <family val="1"/>
        <charset val="204"/>
      </rPr>
      <t>2</t>
    </r>
    <r>
      <rPr>
        <sz val="10"/>
        <color rgb="FFC00000"/>
        <rFont val="Times New Roman"/>
        <family val="1"/>
        <charset val="204"/>
      </rPr>
      <t xml:space="preserve"> -  Государственная организация – унитарные предприятия, учреждения, государственные объединения и иные юридические лица, имущество которых находится в собственности государства или его административно-территориальной единицы и закреплено за ними на праве хозяйственного ведения или оперативного управления. К государственным организациям также относятся прочие государственные организации – политические партии, все косвенно контролируемые государством юридические лица (белорусские или иностранные); юридические лица, деятельность которых воспринимается обществом как осуществление публичной функции для государства, за исключением исполнения требований законодательства; международные публичные организации.</t>
    </r>
  </si>
  <si>
    <r>
      <rPr>
        <vertAlign val="superscript"/>
        <sz val="10"/>
        <color rgb="FFC00000"/>
        <rFont val="Times New Roman"/>
        <family val="1"/>
        <charset val="204"/>
      </rPr>
      <t>2</t>
    </r>
    <r>
      <rPr>
        <sz val="10"/>
        <color rgb="FFC00000"/>
        <rFont val="Times New Roman"/>
        <family val="1"/>
        <charset val="204"/>
      </rPr>
      <t xml:space="preserve"> -  Государственное должностное лицо (ГДЛ) – под ГДЛ для целей настоящего запроса понимаются:
1) Президент Республики Беларусь, депутаты Палаты представителей Национального собрания Республики Беларусь, члены Совета Республики Национального собрания Республики Беларусь, депутаты местных Советов депутатов, осуществляющие свои полномочия на профессиональной основе, а также иные государственные служащие, на которых распространяется действие законодательства о государственной службе; 
2) Сотрудники Следственного комитета Республики Беларусь; сотрудники Государственного комитета судебных экспертиз Республики Беларусь; лица, постоянно или временно либо по специальному полномочию занимающие должности, в том числе воинские, в Вооруженных Силах Республики Беларусь, других войсках и воинских формированиях Республики Беларусь, органах внутренних дел, органах и подразделениях по чрезвычайным ситуациям, органах финансовых расследований Комитета государственного контроля Республики Беларусь и относящиеся в соответствии с законодательными актами к должностным лицам; заместители руководителей местных Советов депутатов; 
3) Лица, постоянно или временно либо по специальному полномочию занимающие должности, связанные с выполнением организационно-распорядительных или административно-хозяйственных обязанностей в государственных организациях и организациях, в уставных фондах которых 50 и более процентов долей (акций) находится в собственности государства и (или) его административно-территориальных единиц.
4) Работники Компании (ГДЛ) - руководители (исполняющие обязанности руководителей) структурных подразделений Компании всех уровней;
5) Работники Компании (лица, приравненные к ГДЛ) – лица, уполномоченные в установленном порядке на совершение юридически значимых действий (например, лица, уполномоченные совершать сделки, заявлять иски, члены конкурсной комиссии и т.п.);
6) Прочие должностные лица, к которым относятся:
все иные работники государственных органов Республики Беларусь, указанных в  пункте 1) на которых не распространяется действие законодательства о государственной службе; 
все иные работники государственных органов Республики Беларусь, указанных в пункте 2);
все работники государственных органов, учреждений и организаций, не перечисленных в пунктах 1) и 2);
все иные работники организаций, указанных в пункте 3), а также работники государственных организаций, в уставных фондах которых 50 и менее процентов долей (акций) находится в собственности государства и (или) его административно-территориальных единиц;
все работники частных (без доли участия какого-либо государства или его административно-территориальных единиц) организаций, отвечающих минимум одному из указанных критериев:
- у государства и (или) его административно-территориальных единиц есть полномочия по контролю за деятельностью организации, в том числе возможность назначения ключевых должностных лиц организации и директоров; 
- государство и (или) его административно-территориальные единицы передало организации выполнение государственных задач или функций с предоставлением контролирующих полномочий или без таких полномочий;
- организация создана для реализации государственной политики, государственных программ;
- целью создания или деятельности организации является поддержка государства и (или) его административно-территориальных единиц в реализации государственных функций;
руководители политических партий (как Республики Беларусь, так и иностранных государств) и иные лица, входящие в состав руководящих органов/партийного аппарата политической партии; 
все работники органов законодательной, исполнительной, судебной власти иностранных государств, а также все работники государственных учреждений и организаций иностранных государств;
руководители международных организаций и иные лица, входящие в состав руководящих органов международных организаций;
дипломатический персонал (послы, посланники, советники, торговые представители, специальные атташе и пр.) дипломатических представительств в Республике Беларусь;
члены королевских семей;  
лица, в отношении которых работнику МТС известно (на основании публично доступных источников информации), что они связаны родственными, деловыми или дружескими отношениями и (или) действуют от имени и(или) в интересах лиц, указанных в пунктах 1) -3), и 6).
</t>
    </r>
  </si>
  <si>
    <t>*Персональные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Совместному обществу с ограниченной ответственностью «Мобильные ТелеСистемы», расположенному по адресу: 220012, г. Минск, пр-т Независимости, 95-4, Публичному акционерному обществу «Мобильные ТелеСистемы», расположенному по адресу: 109147, г. Москва, ул. Марксистская, д. 4, специально привлеченным ПАО «МТС» третьим лицам (АО «Интерфакс», Россия, 127006, г. Москва, Первая Тверская-Ямская ул., д. 2; Фактива Лимитед (Factiva Limited), The News Building 1 London Bridge  London, SE1 9GF UK),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t>
  </si>
  <si>
    <t>Подтверждаю ознакомление с Кодексом делового поведения Контрагента Совместного общества с ограниченной ответственностью "Мобильные ТелеСистемы", размещенного на сайте СООО «Мобильные ТелеСистемы» и соглашаюсь придерживаться его положений.</t>
  </si>
  <si>
    <t>9.1</t>
  </si>
  <si>
    <t>9.2</t>
  </si>
  <si>
    <t>9.3</t>
  </si>
  <si>
    <t>Указать, кем является участник:</t>
  </si>
  <si>
    <t>Резидент Республики Беларусь</t>
  </si>
  <si>
    <t>Нерезидент Республики Беларусь</t>
  </si>
  <si>
    <t xml:space="preserve">ОЗП №2168-22/ЗП </t>
  </si>
  <si>
    <t xml:space="preserve">Приложение 2а к ОЗП № 2173-22/ЗП </t>
  </si>
  <si>
    <t>3.4. Укать ориентировочную сумму на которую будет привлекаться Субконтрагент (бел.руб. без НДС)</t>
  </si>
  <si>
    <t>Обязательно предоставление копии учредительных документов (Устав и копии свидетельства о государственной регистрации по каждому Субконтрагенту)</t>
  </si>
  <si>
    <t xml:space="preserve">В случае привлечения к  выполнению работ (оказанию услуг), Участник гарантирует, что субконтрагент будет соответствует квалификационным требованиям и требованиям, предъявляемым законодательством к услугам, являющихся предметом открытого запроса предложений. 
Обязательное предоставление в рамках коммерческого предложения на каждого субконтрагента копии учредительных документов (устав) и свидетельства о государственной регистрации. </t>
  </si>
  <si>
    <t>В случае привлечения субподрядчиков необходимо заполнить файл - "!информация о субподрядчиках" и предоставить по пребыванию Заказчика копию Устава и Свидетельство на субподрядчика (в случае необходимости).</t>
  </si>
  <si>
    <t>В случае привлечения к  выполнению работ (оказанию услуг), подрядчиков/субподрядчиков, участник принимает на себя  100% гарантию за выполненные работы (оказанные услуги)</t>
  </si>
  <si>
    <t>Участник должен иметь положительный опыт оказания услуг</t>
  </si>
  <si>
    <t>ОПРОСНИК (Форма запроса базовой информации )</t>
  </si>
  <si>
    <r>
      <rPr>
        <vertAlign val="superscript"/>
        <sz val="10"/>
        <color rgb="FFC00000"/>
        <rFont val="Times New Roman"/>
        <family val="1"/>
        <charset val="204"/>
      </rPr>
      <t>2</t>
    </r>
    <r>
      <rPr>
        <sz val="10"/>
        <color rgb="FFC00000"/>
        <rFont val="Times New Roman"/>
        <family val="1"/>
        <charset val="204"/>
      </rPr>
      <t xml:space="preserve"> -  Государственная организация (в целях заполнения настоящего Опросника) – унитарные предприятия, учреждения, государственные объединения и иные юридические лица, имущество которых находится в собственности государства или его административно-территориальной единицы и закреплено за ними на праве хозяйственного ведения или оперативного управления. К государственным организациям также относятся прочие государственные организации – политические партии, все косвенно контролируемые государством юридические лица (белорусские или иностранные); юридические лица, деятельность которых воспринимается обществом как осуществление публичной функции для государства, за исключением исполнения требований законодательства; международные публичные организации.</t>
    </r>
  </si>
  <si>
    <r>
      <rPr>
        <vertAlign val="superscript"/>
        <sz val="10"/>
        <color rgb="FFC00000"/>
        <rFont val="Times New Roman"/>
        <family val="1"/>
        <charset val="204"/>
      </rPr>
      <t>3</t>
    </r>
    <r>
      <rPr>
        <sz val="10"/>
        <color rgb="FFC00000"/>
        <rFont val="Times New Roman"/>
        <family val="1"/>
        <charset val="204"/>
      </rPr>
      <t xml:space="preserve"> ГГосударственное должностное лицо (в целях заполнения настоящего Опросника) - имеет значение, определяемое в соответствии с  Положением 030 о соблюдении антикоррупционного законодательства в СООО «Мобильные ТелеСистемы», текст которого размещен на сайте СООО «Мобильные ТелеСистемы» по ссылке: https://www.mts.by/company/komplaens-i-delovaya-etika</t>
    </r>
  </si>
  <si>
    <t xml:space="preserve">*Персональные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Совместному обществу с ограниченной ответственностью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
</t>
  </si>
  <si>
    <t>Подтверждаю ознакомление с Кодексом делового поведения Контрагента Совместного общества с ограниченной ответственностью "Мобильные ТелеСистемы", размещенного на сайте СООО «Мобильные ТелеСистемы»:(https://www.mts.by/company/partner/documents/), и соглашаюсь придерживаться его положений.</t>
  </si>
  <si>
    <t>Участник не должен иметь фактов нарушений договорных обязательств по заключенным договорам с заказчиками в течение 2024-2026 годов</t>
  </si>
  <si>
    <t>Участник, а также его аффилированные лица, состоящие с Заказчиком в договорных отношениях, не должны иметь фактов нарушений договорных обязательств по заключенным договорам с Заказчиком в течение 2024-2026 годов, повлекших за собой односторонний отказ от исполнения договора со стороны Заказчика.</t>
  </si>
  <si>
    <t>В период 2024-2026 годов участник не должен иметь фактов принятия решений в судебном порядке о взыскании с него средств в пользу юридических лиц и индивидуальных предпринимателей, состоящих с ним в договорных отношениях.</t>
  </si>
  <si>
    <t>Участник обязан, за период 2024-2026 годов, сообщить о наличии/отсутствии судебных разбирательств с юридическими лицами и индивидуальными предпринимателями, состоявшими с ним в договорных отношениях, в которых он выступал в качестве ответчика</t>
  </si>
  <si>
    <t>Приложение 2б к приглашению 
к участию в процедуре закупки №3032-26/ЗП</t>
  </si>
  <si>
    <r>
      <t>Предоставляет ли Юридическое лицо, на момент заполнения Опросника, на возмездной или безвозмездной основе товары или услуги какому-либо Государственному должностному лицу или государственной организации</t>
    </r>
    <r>
      <rPr>
        <vertAlign val="superscript"/>
        <sz val="12"/>
        <rFont val="Times New Roman"/>
        <family val="1"/>
        <charset val="204"/>
      </rPr>
      <t>3</t>
    </r>
    <r>
      <rPr>
        <sz val="12"/>
        <rFont val="Times New Roman"/>
        <family val="1"/>
        <charset val="204"/>
      </rPr>
      <t>?</t>
    </r>
  </si>
  <si>
    <t>Участник должен являться производителем, либо поставщиком бумаги офисной.</t>
  </si>
  <si>
    <t>Соответствует (является)</t>
  </si>
  <si>
    <t>Не соответствует (не является)</t>
  </si>
  <si>
    <t>Приложение 2 к Приглашению к участию
в процедуре закупки №3032-26/ЗП-2</t>
  </si>
  <si>
    <t>№3032-26/ЗП-2</t>
  </si>
  <si>
    <t>Приложение 2в к приглашению 
к участию в процедуре закупки №3032-26/ЗП-2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</si>
</sst>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204"/>
      <scheme val="minor"/>
    </font>
    <font>
      <sz val="11"/>
      <color theme="1"/>
      <name val="Times New Roman"/>
      <family val="1"/>
      <charset val="204"/>
    </font>
    <font>
      <sz val="9"/>
      <color theme="1"/>
      <name val="Times New Roman"/>
      <family val="1"/>
      <charset val="204"/>
    </font>
    <font>
      <sz val="11"/>
      <color theme="4"/>
      <name val="Calibri"/>
      <family val="2"/>
      <charset val="204"/>
      <scheme val="minor"/>
    </font>
    <font>
      <sz val="12"/>
      <color theme="1"/>
      <name val="Times New Roman"/>
      <family val="1"/>
      <charset val="204"/>
    </font>
    <font>
      <sz val="12"/>
      <color rgb="FFC00000"/>
      <name val="Times New Roman"/>
      <family val="1"/>
      <charset val="204"/>
    </font>
    <font>
      <b/>
      <sz val="12"/>
      <color theme="1"/>
      <name val="Times New Roman"/>
      <family val="1"/>
      <charset val="204"/>
    </font>
    <font>
      <b/>
      <sz val="12"/>
      <name val="Times New Roman"/>
      <family val="1"/>
      <charset val="204"/>
    </font>
    <font>
      <b/>
      <sz val="12"/>
      <color rgb="FFC00000"/>
      <name val="Times New Roman"/>
      <family val="1"/>
      <charset val="204"/>
    </font>
    <font>
      <i/>
      <sz val="12"/>
      <color rgb="FFC00000"/>
      <name val="Times New Roman"/>
      <family val="1"/>
      <charset val="204"/>
    </font>
    <font>
      <i/>
      <sz val="12"/>
      <color theme="4" tint="-0.249977111117893"/>
      <name val="Times New Roman"/>
      <family val="1"/>
      <charset val="204"/>
    </font>
    <font>
      <i/>
      <sz val="12"/>
      <color theme="1"/>
      <name val="Times New Roman"/>
      <family val="1"/>
      <charset val="204"/>
    </font>
    <font>
      <sz val="12"/>
      <name val="Times New Roman"/>
      <family val="1"/>
      <charset val="204"/>
    </font>
    <font>
      <b/>
      <sz val="11"/>
      <color theme="1"/>
      <name val="Calibri"/>
      <family val="2"/>
      <charset val="204"/>
      <scheme val="minor"/>
    </font>
    <font>
      <b/>
      <i/>
      <sz val="12"/>
      <color theme="4" tint="-0.249977111117893"/>
      <name val="Times New Roman"/>
      <family val="1"/>
      <charset val="204"/>
    </font>
    <font>
      <b/>
      <i/>
      <sz val="11"/>
      <color rgb="FFFF0000"/>
      <name val="Times New Roman"/>
      <family val="1"/>
      <charset val="204"/>
    </font>
    <font>
      <sz val="10"/>
      <name val="Times New Roman"/>
      <family val="1"/>
      <charset val="204"/>
    </font>
    <font>
      <vertAlign val="superscript"/>
      <sz val="12"/>
      <name val="Times New Roman"/>
      <family val="1"/>
      <charset val="204"/>
    </font>
    <font>
      <sz val="10"/>
      <color rgb="FFC00000"/>
      <name val="Times New Roman"/>
      <family val="1"/>
      <charset val="204"/>
    </font>
    <font>
      <vertAlign val="superscript"/>
      <sz val="10"/>
      <color rgb="FFC00000"/>
      <name val="Times New Roman"/>
      <family val="1"/>
      <charset val="204"/>
    </font>
    <font>
      <b/>
      <sz val="28"/>
      <color rgb="FFC00000"/>
      <name val="Times New Roman"/>
      <family val="1"/>
      <charset val="204"/>
    </font>
    <font>
      <b/>
      <sz val="9"/>
      <color indexed="81"/>
      <name val="Tahoma"/>
      <family val="2"/>
      <charset val="204"/>
    </font>
    <font>
      <sz val="9"/>
      <color indexed="81"/>
      <name val="Tahoma"/>
      <family val="2"/>
      <charset val="204"/>
    </font>
    <font>
      <sz val="11"/>
      <color rgb="FFFF0000"/>
      <name val="Times New Roman"/>
      <family val="1"/>
      <charset val="204"/>
    </font>
    <font>
      <sz val="11"/>
      <color theme="1"/>
      <name val="Calibri"/>
      <family val="2"/>
      <charset val="204"/>
    </font>
    <font>
      <sz val="11"/>
      <color rgb="FFFF0000"/>
      <name val="Calibri"/>
      <family val="2"/>
      <charset val="204"/>
      <scheme val="minor"/>
    </font>
    <font>
      <b/>
      <i/>
      <sz val="11"/>
      <color rgb="FFFF0000"/>
      <name val="Calibri"/>
      <family val="2"/>
      <charset val="204"/>
      <scheme val="minor"/>
    </font>
    <font>
      <i/>
      <sz val="10"/>
      <color rgb="FFFF0000"/>
      <name val="Times New Roman"/>
      <family val="1"/>
      <charset val="204"/>
    </font>
  </fonts>
  <fills count="5">
    <fill>
      <patternFill patternType="none"/>
    </fill>
    <fill>
      <patternFill patternType="gray125"/>
    </fill>
    <fill>
      <patternFill patternType="solid">
        <fgColor rgb="FFFFFFAB"/>
        <bgColor indexed="64"/>
      </patternFill>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4">
    <xf numFmtId="0" fontId="0" fillId="0" borderId="0" xfId="0"/>
    <xf numFmtId="0" fontId="9" fillId="2" borderId="1" xfId="0" applyFont="1" applyFill="1" applyBorder="1" applyAlignment="1" applyProtection="1">
      <alignment horizontal="center" vertical="center" wrapText="1"/>
      <protection locked="0"/>
    </xf>
    <xf numFmtId="0" fontId="6" fillId="0" borderId="0" xfId="0" applyFont="1" applyAlignment="1" applyProtection="1">
      <alignment vertical="center"/>
    </xf>
    <xf numFmtId="0" fontId="2" fillId="0" borderId="0" xfId="0" applyFont="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vertical="center"/>
    </xf>
    <xf numFmtId="0" fontId="8"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0" fillId="0" borderId="0" xfId="0" applyAlignment="1" applyProtection="1">
      <alignment vertical="center"/>
    </xf>
    <xf numFmtId="0" fontId="9" fillId="2" borderId="1" xfId="0" applyFont="1" applyFill="1" applyBorder="1" applyAlignment="1" applyProtection="1">
      <alignment horizontal="center" vertical="center" wrapText="1"/>
    </xf>
    <xf numFmtId="0" fontId="4" fillId="0" borderId="1" xfId="0" applyFont="1" applyBorder="1" applyAlignment="1" applyProtection="1">
      <alignment horizontal="center" vertical="center"/>
    </xf>
    <xf numFmtId="0" fontId="4" fillId="0" borderId="1" xfId="0" applyFont="1" applyBorder="1" applyAlignment="1" applyProtection="1">
      <alignment horizontal="left" vertical="center" wrapText="1"/>
    </xf>
    <xf numFmtId="0" fontId="14" fillId="0" borderId="1" xfId="0"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0" fontId="13" fillId="0" borderId="0" xfId="0" applyFont="1" applyAlignment="1" applyProtection="1">
      <alignment vertical="center"/>
    </xf>
    <xf numFmtId="0" fontId="4" fillId="0" borderId="0" xfId="0" applyFont="1" applyAlignment="1" applyProtection="1">
      <alignment horizontal="center" vertical="center"/>
    </xf>
    <xf numFmtId="0" fontId="4" fillId="0" borderId="0" xfId="0" applyFont="1" applyAlignment="1" applyProtection="1">
      <alignment horizontal="left" vertic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left" vertical="center"/>
    </xf>
    <xf numFmtId="0" fontId="4" fillId="0" borderId="0" xfId="0" applyFont="1" applyBorder="1" applyAlignment="1" applyProtection="1">
      <alignment vertical="center"/>
    </xf>
    <xf numFmtId="0" fontId="11" fillId="2" borderId="1" xfId="0" applyFont="1" applyFill="1" applyBorder="1" applyAlignment="1" applyProtection="1">
      <alignment vertical="center" wrapText="1"/>
      <protection locked="0"/>
    </xf>
    <xf numFmtId="0" fontId="10" fillId="0" borderId="0" xfId="0" applyFont="1" applyBorder="1" applyAlignment="1" applyProtection="1">
      <alignment horizontal="center" vertical="center"/>
    </xf>
    <xf numFmtId="0" fontId="0" fillId="0" borderId="0" xfId="0" applyAlignment="1" applyProtection="1">
      <alignment horizontal="center" vertical="center"/>
    </xf>
    <xf numFmtId="0" fontId="0" fillId="0" borderId="0" xfId="0" applyAlignment="1" applyProtection="1">
      <alignment horizontal="left" vertical="center"/>
    </xf>
    <xf numFmtId="0" fontId="10" fillId="0" borderId="0" xfId="0" applyFont="1" applyBorder="1" applyAlignment="1" applyProtection="1">
      <alignment horizontal="left" vertical="center"/>
    </xf>
    <xf numFmtId="0" fontId="4" fillId="3" borderId="0" xfId="0" applyFont="1" applyFill="1" applyBorder="1" applyAlignment="1" applyProtection="1">
      <alignment vertical="center"/>
      <protection locked="0"/>
    </xf>
    <xf numFmtId="0" fontId="4" fillId="0" borderId="0" xfId="0" applyFont="1" applyBorder="1" applyAlignment="1" applyProtection="1">
      <alignment horizontal="left" vertical="center" wrapText="1"/>
    </xf>
    <xf numFmtId="0" fontId="4" fillId="3" borderId="1" xfId="0" applyFont="1" applyFill="1" applyBorder="1" applyAlignment="1" applyProtection="1">
      <alignment horizontal="left" vertical="center" wrapText="1"/>
    </xf>
    <xf numFmtId="0" fontId="6" fillId="0" borderId="0" xfId="0" applyFont="1" applyBorder="1" applyAlignment="1">
      <alignment horizontal="center" vertical="center"/>
    </xf>
    <xf numFmtId="0" fontId="12" fillId="3" borderId="1" xfId="0" applyFont="1" applyFill="1" applyBorder="1" applyAlignment="1"/>
    <xf numFmtId="0" fontId="4" fillId="0" borderId="0" xfId="0" applyFont="1" applyBorder="1"/>
    <xf numFmtId="0" fontId="6" fillId="0" borderId="0" xfId="0" applyFont="1" applyBorder="1" applyAlignment="1">
      <alignment vertical="center"/>
    </xf>
    <xf numFmtId="0" fontId="20" fillId="2" borderId="1" xfId="0" applyFont="1" applyFill="1" applyBorder="1" applyAlignment="1">
      <alignment horizontal="center" vertical="center" wrapText="1"/>
    </xf>
    <xf numFmtId="0" fontId="4" fillId="3" borderId="1" xfId="0" applyFont="1" applyFill="1" applyBorder="1"/>
    <xf numFmtId="0" fontId="10" fillId="0" borderId="0" xfId="0" applyFont="1" applyBorder="1"/>
    <xf numFmtId="0" fontId="13" fillId="0" borderId="0" xfId="0" applyFont="1" applyAlignment="1">
      <alignment vertical="center"/>
    </xf>
    <xf numFmtId="0" fontId="4" fillId="3" borderId="0" xfId="0" applyFont="1" applyFill="1" applyAlignment="1" applyProtection="1">
      <alignment vertical="center"/>
      <protection locked="0"/>
    </xf>
    <xf numFmtId="0" fontId="0" fillId="3" borderId="0" xfId="0" applyFill="1" applyAlignment="1" applyProtection="1">
      <alignment vertical="center"/>
    </xf>
    <xf numFmtId="0" fontId="14" fillId="0" borderId="0" xfId="0" applyFont="1" applyBorder="1" applyAlignment="1" applyProtection="1">
      <alignment horizontal="center" vertical="center" wrapText="1"/>
    </xf>
    <xf numFmtId="0" fontId="9" fillId="2" borderId="0" xfId="0" applyFont="1" applyFill="1" applyBorder="1" applyAlignment="1" applyProtection="1">
      <alignment horizontal="center" vertical="center" wrapText="1"/>
    </xf>
    <xf numFmtId="0" fontId="11" fillId="2" borderId="0" xfId="0" applyFont="1" applyFill="1" applyBorder="1" applyAlignment="1" applyProtection="1">
      <alignment vertical="center" wrapText="1"/>
    </xf>
    <xf numFmtId="0" fontId="11" fillId="2" borderId="1"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0" borderId="0" xfId="0" applyFont="1" applyBorder="1" applyAlignment="1" applyProtection="1">
      <alignment vertical="center"/>
      <protection locked="0"/>
    </xf>
    <xf numFmtId="0" fontId="10" fillId="3" borderId="0" xfId="0" applyFont="1" applyFill="1" applyBorder="1" applyAlignment="1" applyProtection="1">
      <alignment vertical="center"/>
    </xf>
    <xf numFmtId="0" fontId="10" fillId="0" borderId="0" xfId="0" applyFont="1" applyBorder="1" applyAlignment="1"/>
    <xf numFmtId="0" fontId="4" fillId="3" borderId="0" xfId="0" applyFont="1" applyFill="1" applyBorder="1" applyAlignment="1"/>
    <xf numFmtId="0" fontId="0" fillId="0" borderId="0" xfId="0" applyBorder="1" applyAlignment="1" applyProtection="1">
      <alignment vertical="center"/>
    </xf>
    <xf numFmtId="0" fontId="3" fillId="0" borderId="0" xfId="0" applyFont="1" applyBorder="1" applyAlignment="1" applyProtection="1">
      <alignment vertical="center" wrapText="1"/>
    </xf>
    <xf numFmtId="0" fontId="1" fillId="0" borderId="0" xfId="0" applyFont="1" applyAlignment="1">
      <alignment vertical="center"/>
    </xf>
    <xf numFmtId="0" fontId="1" fillId="0" borderId="1" xfId="0" applyFont="1" applyBorder="1" applyAlignment="1">
      <alignment horizontal="justify" vertical="center" wrapText="1"/>
    </xf>
    <xf numFmtId="0" fontId="1" fillId="0" borderId="0" xfId="0" applyFont="1"/>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23" fillId="0" borderId="1" xfId="0" applyFont="1" applyBorder="1" applyAlignment="1">
      <alignment horizontal="left" vertical="center" wrapText="1"/>
    </xf>
    <xf numFmtId="0" fontId="1" fillId="0" borderId="1" xfId="0" applyFont="1" applyBorder="1"/>
    <xf numFmtId="0" fontId="16" fillId="0" borderId="1" xfId="0" applyFont="1" applyBorder="1" applyAlignment="1">
      <alignment horizontal="center" vertical="center"/>
    </xf>
    <xf numFmtId="0" fontId="12" fillId="2" borderId="1" xfId="0" applyFont="1" applyFill="1" applyBorder="1" applyAlignment="1">
      <alignment horizontal="center" vertical="center"/>
    </xf>
    <xf numFmtId="0" fontId="10" fillId="0" borderId="0" xfId="0" applyFont="1" applyBorder="1" applyAlignment="1">
      <alignment horizontal="center"/>
    </xf>
    <xf numFmtId="0" fontId="4" fillId="0" borderId="0" xfId="0" applyFont="1" applyBorder="1" applyAlignment="1">
      <alignment horizontal="center"/>
    </xf>
    <xf numFmtId="0" fontId="16" fillId="0" borderId="5" xfId="0" applyFont="1" applyBorder="1" applyAlignment="1">
      <alignment horizontal="center" vertical="center"/>
    </xf>
    <xf numFmtId="0" fontId="4" fillId="3" borderId="1" xfId="0" applyFont="1" applyFill="1" applyBorder="1" applyAlignment="1">
      <alignment horizontal="center"/>
    </xf>
    <xf numFmtId="0" fontId="24" fillId="0" borderId="0" xfId="0" applyFont="1" applyAlignment="1">
      <alignment horizontal="center" vertical="center"/>
    </xf>
    <xf numFmtId="0" fontId="12" fillId="3" borderId="1" xfId="0" applyFont="1" applyFill="1" applyBorder="1" applyAlignment="1">
      <alignment vertical="center"/>
    </xf>
    <xf numFmtId="0" fontId="4" fillId="0" borderId="0" xfId="0" applyFont="1" applyBorder="1" applyAlignment="1">
      <alignment horizontal="center"/>
    </xf>
    <xf numFmtId="0" fontId="4" fillId="0" borderId="0" xfId="0" applyFont="1"/>
    <xf numFmtId="0" fontId="6" fillId="0" borderId="0" xfId="0" applyFont="1" applyAlignment="1">
      <alignment vertical="center"/>
    </xf>
    <xf numFmtId="0" fontId="26" fillId="0" borderId="0" xfId="0" applyFont="1" applyAlignment="1">
      <alignment wrapText="1"/>
    </xf>
    <xf numFmtId="0" fontId="25" fillId="0" borderId="0" xfId="0" applyFont="1"/>
    <xf numFmtId="4" fontId="1" fillId="0" borderId="1" xfId="0" applyNumberFormat="1" applyFont="1" applyBorder="1"/>
    <xf numFmtId="0" fontId="27" fillId="2" borderId="1" xfId="0" applyFont="1" applyFill="1" applyBorder="1" applyAlignment="1" applyProtection="1">
      <alignment vertical="center" wrapText="1"/>
    </xf>
    <xf numFmtId="0" fontId="1" fillId="0" borderId="0" xfId="0" applyFont="1" applyBorder="1" applyAlignment="1">
      <alignment vertical="center" wrapText="1"/>
    </xf>
    <xf numFmtId="0" fontId="0" fillId="0" borderId="0" xfId="0" applyAlignment="1">
      <alignment wrapText="1"/>
    </xf>
    <xf numFmtId="0" fontId="10" fillId="0" borderId="0" xfId="0" applyFont="1" applyBorder="1" applyAlignment="1">
      <alignment horizontal="center"/>
    </xf>
    <xf numFmtId="0" fontId="4" fillId="0" borderId="0" xfId="0" applyFont="1" applyBorder="1" applyAlignment="1">
      <alignment horizontal="center"/>
    </xf>
    <xf numFmtId="0" fontId="16" fillId="0" borderId="6" xfId="0" applyFont="1" applyBorder="1" applyAlignment="1">
      <alignment horizontal="center" vertical="center"/>
    </xf>
    <xf numFmtId="0" fontId="4" fillId="3" borderId="1" xfId="0" applyFont="1" applyFill="1" applyBorder="1" applyAlignment="1">
      <alignment horizontal="center"/>
    </xf>
    <xf numFmtId="0" fontId="12" fillId="3" borderId="1" xfId="0" applyFont="1" applyFill="1" applyBorder="1" applyAlignment="1">
      <alignment horizontal="center" vertical="center"/>
    </xf>
    <xf numFmtId="0" fontId="16" fillId="0" borderId="1" xfId="0" applyFont="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4" fillId="0" borderId="13" xfId="0" applyFont="1" applyBorder="1"/>
    <xf numFmtId="0" fontId="4" fillId="0" borderId="14" xfId="0" applyFont="1" applyBorder="1"/>
    <xf numFmtId="0" fontId="6" fillId="0" borderId="14" xfId="0" applyFont="1" applyBorder="1" applyAlignment="1">
      <alignment vertical="center"/>
    </xf>
    <xf numFmtId="0" fontId="4" fillId="0" borderId="15" xfId="0" applyFont="1" applyBorder="1"/>
    <xf numFmtId="0" fontId="4" fillId="0" borderId="16" xfId="0" applyFont="1" applyBorder="1"/>
    <xf numFmtId="0" fontId="4" fillId="0" borderId="17" xfId="0" applyFont="1" applyBorder="1"/>
    <xf numFmtId="0" fontId="24" fillId="0" borderId="0" xfId="0" applyFont="1"/>
    <xf numFmtId="0" fontId="4" fillId="0" borderId="19" xfId="0" applyFont="1" applyBorder="1"/>
    <xf numFmtId="0" fontId="4" fillId="0" borderId="20" xfId="0" applyFont="1" applyBorder="1" applyAlignment="1">
      <alignment horizontal="center"/>
    </xf>
    <xf numFmtId="0" fontId="6" fillId="0" borderId="20" xfId="0" applyFont="1" applyBorder="1" applyAlignment="1">
      <alignment horizontal="center" vertical="center"/>
    </xf>
    <xf numFmtId="0" fontId="4" fillId="0" borderId="20" xfId="0" applyFont="1" applyBorder="1"/>
    <xf numFmtId="0" fontId="4" fillId="0" borderId="21" xfId="0" applyFont="1" applyBorder="1"/>
    <xf numFmtId="0" fontId="12" fillId="0" borderId="1" xfId="0" applyFont="1" applyBorder="1" applyAlignment="1" applyProtection="1">
      <alignment horizontal="left" vertical="center" wrapText="1"/>
    </xf>
    <xf numFmtId="0" fontId="12" fillId="3" borderId="1" xfId="0" applyFont="1" applyFill="1" applyBorder="1" applyAlignment="1">
      <alignment horizontal="center"/>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4"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4" fillId="0" borderId="0" xfId="0" applyFont="1" applyAlignment="1">
      <alignment horizontal="left" vertical="center" wrapText="1"/>
    </xf>
    <xf numFmtId="0" fontId="6" fillId="4" borderId="7" xfId="0" applyFont="1" applyFill="1" applyBorder="1" applyAlignment="1">
      <alignment horizontal="center"/>
    </xf>
    <xf numFmtId="0" fontId="6" fillId="4" borderId="8" xfId="0" applyFont="1" applyFill="1" applyBorder="1" applyAlignment="1">
      <alignment horizontal="center"/>
    </xf>
    <xf numFmtId="0" fontId="6" fillId="4" borderId="9" xfId="0" applyFont="1" applyFill="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6" fillId="0" borderId="1" xfId="0" applyFont="1" applyBorder="1" applyAlignment="1">
      <alignment horizont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18" xfId="0" applyFont="1" applyBorder="1" applyAlignment="1">
      <alignment horizontal="center" vertical="center"/>
    </xf>
    <xf numFmtId="0" fontId="16" fillId="0" borderId="1" xfId="0" applyFont="1" applyBorder="1" applyAlignment="1">
      <alignment horizontal="center"/>
    </xf>
    <xf numFmtId="0" fontId="18" fillId="0" borderId="1" xfId="0" applyFont="1" applyBorder="1" applyAlignment="1">
      <alignment horizontal="left"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8" fillId="0" borderId="1" xfId="0" applyFont="1" applyBorder="1" applyAlignment="1">
      <alignment horizontal="left" vertical="top" wrapText="1"/>
    </xf>
    <xf numFmtId="0" fontId="18" fillId="0" borderId="1" xfId="0" applyFont="1" applyBorder="1" applyAlignment="1">
      <alignment horizontal="left" vertical="top"/>
    </xf>
    <xf numFmtId="0" fontId="7" fillId="3" borderId="0" xfId="0" applyFont="1" applyFill="1" applyBorder="1" applyAlignment="1">
      <alignment horizontal="center" wrapText="1"/>
    </xf>
    <xf numFmtId="0" fontId="4" fillId="0" borderId="0" xfId="0" applyFont="1" applyBorder="1" applyAlignment="1">
      <alignment horizont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4" xfId="0" applyFont="1" applyFill="1" applyBorder="1" applyAlignment="1">
      <alignment horizontal="center"/>
    </xf>
    <xf numFmtId="0" fontId="4" fillId="3" borderId="1" xfId="0" applyFont="1" applyFill="1" applyBorder="1" applyAlignment="1">
      <alignment horizontal="center"/>
    </xf>
    <xf numFmtId="0" fontId="10" fillId="0" borderId="0" xfId="0" applyFont="1" applyBorder="1" applyAlignment="1">
      <alignment horizontal="center"/>
    </xf>
    <xf numFmtId="0" fontId="12" fillId="0" borderId="2" xfId="0" applyFont="1" applyBorder="1" applyAlignment="1" applyProtection="1">
      <alignment horizontal="left" vertical="center" wrapText="1"/>
    </xf>
    <xf numFmtId="0" fontId="12" fillId="0" borderId="3" xfId="0" applyFont="1" applyBorder="1" applyAlignment="1" applyProtection="1">
      <alignment horizontal="left" vertical="center" wrapText="1"/>
    </xf>
    <xf numFmtId="0" fontId="12" fillId="0" borderId="4" xfId="0" applyFont="1" applyBorder="1" applyAlignment="1" applyProtection="1">
      <alignment horizontal="left" vertical="center" wrapText="1"/>
    </xf>
    <xf numFmtId="0" fontId="6" fillId="0" borderId="1" xfId="0" applyFont="1" applyBorder="1" applyAlignment="1">
      <alignment horizontal="left" wrapText="1"/>
    </xf>
    <xf numFmtId="0" fontId="6" fillId="0" borderId="1" xfId="0" applyFont="1" applyBorder="1" applyAlignment="1">
      <alignment horizontal="left"/>
    </xf>
    <xf numFmtId="0" fontId="12" fillId="0" borderId="7" xfId="0" applyFont="1" applyBorder="1" applyAlignment="1" applyProtection="1">
      <alignment horizontal="left" vertical="center" wrapText="1"/>
    </xf>
    <xf numFmtId="0" fontId="12" fillId="0" borderId="8" xfId="0" applyFont="1" applyBorder="1" applyAlignment="1" applyProtection="1">
      <alignment horizontal="left" vertical="center" wrapText="1"/>
    </xf>
    <xf numFmtId="0" fontId="12" fillId="0" borderId="9" xfId="0" applyFont="1" applyBorder="1" applyAlignment="1" applyProtection="1">
      <alignment horizontal="left" vertical="center" wrapText="1"/>
    </xf>
    <xf numFmtId="0" fontId="12" fillId="0" borderId="10" xfId="0" applyFont="1" applyBorder="1" applyAlignment="1" applyProtection="1">
      <alignment horizontal="left" vertical="center" wrapText="1"/>
    </xf>
    <xf numFmtId="0" fontId="12" fillId="0" borderId="11" xfId="0" applyFont="1" applyBorder="1" applyAlignment="1" applyProtection="1">
      <alignment horizontal="left" vertical="center" wrapText="1"/>
    </xf>
    <xf numFmtId="0" fontId="12" fillId="0" borderId="12" xfId="0" applyFont="1" applyBorder="1" applyAlignment="1" applyProtection="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12" fillId="3" borderId="3" xfId="0" applyFont="1" applyFill="1" applyBorder="1" applyAlignment="1">
      <alignment horizontal="center" vertical="center" wrapText="1"/>
    </xf>
    <xf numFmtId="0" fontId="4" fillId="3" borderId="0" xfId="0" applyFont="1" applyFill="1" applyAlignment="1" applyProtection="1">
      <alignment horizontal="center" vertical="center"/>
      <protection locked="0"/>
    </xf>
    <xf numFmtId="0" fontId="6" fillId="3" borderId="1" xfId="0" applyFont="1" applyFill="1" applyBorder="1" applyAlignment="1">
      <alignment horizontal="center"/>
    </xf>
    <xf numFmtId="0" fontId="6" fillId="0" borderId="1"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1" xfId="0" applyFont="1" applyBorder="1" applyAlignment="1" applyProtection="1">
      <alignment horizontal="left" vertical="center" wrapText="1"/>
    </xf>
    <xf numFmtId="0" fontId="5" fillId="0" borderId="1" xfId="0" applyFont="1" applyBorder="1" applyAlignment="1" applyProtection="1">
      <alignment horizontal="center" vertical="center" wrapText="1"/>
    </xf>
    <xf numFmtId="0" fontId="4" fillId="3" borderId="1" xfId="0" applyFont="1" applyFill="1" applyBorder="1" applyAlignment="1" applyProtection="1">
      <alignment horizontal="center" vertical="center"/>
      <protection locked="0"/>
    </xf>
    <xf numFmtId="0" fontId="1" fillId="0" borderId="0" xfId="0" applyFont="1" applyAlignment="1">
      <alignment horizontal="left" vertical="center" wrapTex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2022_/2135-22&#1054;&#1048;%20&#1043;&#1080;&#1073;&#1088;&#1080;&#1076;&#1085;&#1072;&#1103;%20&#1087;&#1086;&#1095;&#1090;&#1072;/2%20&#1050;&#1086;&#1084;&#1087;&#1083;&#1077;&#1082;&#1090;%20&#1076;&#1086;&#1082;&#1091;&#1084;&#1077;&#1085;&#1090;&#1086;&#1074;/&#1055;&#1088;&#1080;&#1083;&#1086;&#1078;&#1077;&#1085;&#1080;&#1077;%203.3.%20&#1058;&#1072;&#1073;&#1083;&#1080;&#1094;&#1072;%20&#1089;&#1086;&#1086;&#1090;&#1074;&#1077;&#1090;&#1089;&#1090;&#1074;&#1080;&#1103;.%20&#1050;&#1074;&#1072;&#1083;&#1080;&#1092;&#1080;&#1082;&#1072;&#1094;&#1080;&#1086;&#1085;&#1085;&#1099;&#1077;%20&#1090;&#1088;&#1077;&#1073;&#1086;&#1074;&#1072;&#1085;&#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валификация "/>
      <sheetName val="!информация о субподрядчиках"/>
    </sheetNames>
    <sheetDataSet>
      <sheetData sheetId="0">
        <row r="10">
          <cell r="D10"/>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64"/>
  <sheetViews>
    <sheetView tabSelected="1" view="pageBreakPreview" topLeftCell="C1" zoomScale="60" zoomScaleNormal="100" workbookViewId="0">
      <selection activeCell="D20" sqref="D20:I25"/>
    </sheetView>
  </sheetViews>
  <sheetFormatPr defaultRowHeight="15" outlineLevelCol="1" x14ac:dyDescent="0.25"/>
  <cols>
    <col min="1" max="1" width="1.28515625" customWidth="1"/>
    <col min="2" max="2" width="1.140625" customWidth="1"/>
    <col min="3" max="3" width="5.42578125" customWidth="1"/>
    <col min="5" max="5" width="15.28515625" customWidth="1"/>
    <col min="9" max="9" width="15.5703125" customWidth="1"/>
    <col min="10" max="10" width="42.140625" style="35" customWidth="1"/>
    <col min="11" max="11" width="28.85546875" style="35" customWidth="1"/>
    <col min="12" max="12" width="32.7109375" customWidth="1" outlineLevel="1"/>
    <col min="13" max="13" width="1.28515625" customWidth="1"/>
    <col min="15" max="15" width="0" hidden="1" customWidth="1"/>
  </cols>
  <sheetData>
    <row r="1" spans="2:13" ht="33" customHeight="1" x14ac:dyDescent="0.25">
      <c r="K1" s="105" t="s">
        <v>153</v>
      </c>
      <c r="L1" s="105"/>
    </row>
    <row r="2" spans="2:13" ht="16.5" thickBot="1" x14ac:dyDescent="0.3">
      <c r="B2" s="65"/>
      <c r="C2" s="65"/>
      <c r="D2" s="65"/>
      <c r="E2" s="65"/>
      <c r="F2" s="65"/>
      <c r="G2" s="65"/>
      <c r="H2" s="65"/>
      <c r="I2" s="65"/>
      <c r="J2" s="66"/>
      <c r="K2" s="66"/>
      <c r="L2" s="65"/>
      <c r="M2" s="65"/>
    </row>
    <row r="3" spans="2:13" ht="8.25" customHeight="1" x14ac:dyDescent="0.25">
      <c r="B3" s="81"/>
      <c r="C3" s="82"/>
      <c r="D3" s="82"/>
      <c r="E3" s="82"/>
      <c r="F3" s="82"/>
      <c r="G3" s="82"/>
      <c r="H3" s="82"/>
      <c r="I3" s="82"/>
      <c r="J3" s="83"/>
      <c r="K3" s="83"/>
      <c r="L3" s="82"/>
      <c r="M3" s="84"/>
    </row>
    <row r="4" spans="2:13" ht="15.75" x14ac:dyDescent="0.25">
      <c r="B4" s="85"/>
      <c r="C4" s="106" t="s">
        <v>139</v>
      </c>
      <c r="D4" s="107"/>
      <c r="E4" s="107"/>
      <c r="F4" s="107"/>
      <c r="G4" s="107"/>
      <c r="H4" s="107"/>
      <c r="I4" s="107"/>
      <c r="J4" s="107"/>
      <c r="K4" s="107"/>
      <c r="L4" s="108"/>
      <c r="M4" s="86"/>
    </row>
    <row r="5" spans="2:13" ht="16.5" customHeight="1" x14ac:dyDescent="0.25">
      <c r="B5" s="85"/>
      <c r="C5" s="109" t="s">
        <v>65</v>
      </c>
      <c r="D5" s="110"/>
      <c r="E5" s="110"/>
      <c r="F5" s="110"/>
      <c r="G5" s="110"/>
      <c r="H5" s="110"/>
      <c r="I5" s="110"/>
      <c r="J5" s="110"/>
      <c r="K5" s="110"/>
      <c r="L5" s="111"/>
      <c r="M5" s="86"/>
    </row>
    <row r="6" spans="2:13" ht="16.5" customHeight="1" x14ac:dyDescent="0.25">
      <c r="B6" s="85"/>
      <c r="C6" s="112" t="s">
        <v>66</v>
      </c>
      <c r="D6" s="112"/>
      <c r="E6" s="112"/>
      <c r="F6" s="112"/>
      <c r="G6" s="112"/>
      <c r="H6" s="112"/>
      <c r="I6" s="112"/>
      <c r="J6" s="112" t="s">
        <v>154</v>
      </c>
      <c r="K6" s="112"/>
      <c r="L6" s="112"/>
      <c r="M6" s="86"/>
    </row>
    <row r="7" spans="2:13" ht="39" customHeight="1" x14ac:dyDescent="0.25">
      <c r="B7" s="85"/>
      <c r="C7" s="78">
        <v>1</v>
      </c>
      <c r="D7" s="93" t="s">
        <v>67</v>
      </c>
      <c r="E7" s="93"/>
      <c r="F7" s="93"/>
      <c r="G7" s="93"/>
      <c r="H7" s="93"/>
      <c r="I7" s="93"/>
      <c r="J7" s="94"/>
      <c r="K7" s="94"/>
      <c r="L7" s="94"/>
      <c r="M7" s="86"/>
    </row>
    <row r="8" spans="2:13" ht="32.25" customHeight="1" x14ac:dyDescent="0.25">
      <c r="B8" s="85"/>
      <c r="C8" s="113">
        <v>2</v>
      </c>
      <c r="D8" s="93" t="s">
        <v>68</v>
      </c>
      <c r="E8" s="93"/>
      <c r="F8" s="93"/>
      <c r="G8" s="93"/>
      <c r="H8" s="93"/>
      <c r="I8" s="93"/>
      <c r="J8" s="95"/>
      <c r="K8" s="96"/>
      <c r="L8" s="97"/>
      <c r="M8" s="86"/>
    </row>
    <row r="9" spans="2:13" ht="28.5" customHeight="1" x14ac:dyDescent="0.25">
      <c r="B9" s="85"/>
      <c r="C9" s="114"/>
      <c r="D9" s="93"/>
      <c r="E9" s="93"/>
      <c r="F9" s="93"/>
      <c r="G9" s="93"/>
      <c r="H9" s="93"/>
      <c r="I9" s="93"/>
      <c r="J9" s="98"/>
      <c r="K9" s="98"/>
      <c r="L9" s="98"/>
      <c r="M9" s="86"/>
    </row>
    <row r="10" spans="2:13" ht="36.75" customHeight="1" x14ac:dyDescent="0.25">
      <c r="B10" s="85"/>
      <c r="C10" s="113">
        <v>3</v>
      </c>
      <c r="D10" s="93" t="s">
        <v>69</v>
      </c>
      <c r="E10" s="93"/>
      <c r="F10" s="93"/>
      <c r="G10" s="93"/>
      <c r="H10" s="93"/>
      <c r="I10" s="93"/>
      <c r="J10" s="99" t="s">
        <v>70</v>
      </c>
      <c r="K10" s="100"/>
      <c r="L10" s="80" t="s">
        <v>71</v>
      </c>
      <c r="M10" s="86"/>
    </row>
    <row r="11" spans="2:13" ht="18.75" customHeight="1" x14ac:dyDescent="0.25">
      <c r="B11" s="85"/>
      <c r="C11" s="115"/>
      <c r="D11" s="93"/>
      <c r="E11" s="93"/>
      <c r="F11" s="93"/>
      <c r="G11" s="93"/>
      <c r="H11" s="93"/>
      <c r="I11" s="93"/>
      <c r="J11" s="95"/>
      <c r="K11" s="97"/>
      <c r="L11" s="77"/>
      <c r="M11" s="86"/>
    </row>
    <row r="12" spans="2:13" ht="18.75" customHeight="1" x14ac:dyDescent="0.25">
      <c r="B12" s="85"/>
      <c r="C12" s="115"/>
      <c r="D12" s="93"/>
      <c r="E12" s="93"/>
      <c r="F12" s="93"/>
      <c r="G12" s="93"/>
      <c r="H12" s="93"/>
      <c r="I12" s="93"/>
      <c r="J12" s="95"/>
      <c r="K12" s="97"/>
      <c r="L12" s="77"/>
      <c r="M12" s="86"/>
    </row>
    <row r="13" spans="2:13" ht="18.75" customHeight="1" x14ac:dyDescent="0.25">
      <c r="B13" s="85"/>
      <c r="C13" s="115"/>
      <c r="D13" s="93"/>
      <c r="E13" s="93"/>
      <c r="F13" s="93"/>
      <c r="G13" s="93"/>
      <c r="H13" s="93"/>
      <c r="I13" s="93"/>
      <c r="J13" s="95"/>
      <c r="K13" s="97"/>
      <c r="L13" s="77"/>
      <c r="M13" s="86"/>
    </row>
    <row r="14" spans="2:13" ht="18.75" customHeight="1" x14ac:dyDescent="0.25">
      <c r="B14" s="85"/>
      <c r="C14" s="115"/>
      <c r="D14" s="93"/>
      <c r="E14" s="93"/>
      <c r="F14" s="93"/>
      <c r="G14" s="93"/>
      <c r="H14" s="93"/>
      <c r="I14" s="93"/>
      <c r="J14" s="95"/>
      <c r="K14" s="97"/>
      <c r="L14" s="77"/>
      <c r="M14" s="86"/>
    </row>
    <row r="15" spans="2:13" ht="18.75" customHeight="1" x14ac:dyDescent="0.25">
      <c r="B15" s="85"/>
      <c r="C15" s="115"/>
      <c r="D15" s="93"/>
      <c r="E15" s="93"/>
      <c r="F15" s="93"/>
      <c r="G15" s="93"/>
      <c r="H15" s="93"/>
      <c r="I15" s="93"/>
      <c r="J15" s="95"/>
      <c r="K15" s="97"/>
      <c r="L15" s="77"/>
      <c r="M15" s="86"/>
    </row>
    <row r="16" spans="2:13" ht="51.75" customHeight="1" x14ac:dyDescent="0.25">
      <c r="B16" s="85"/>
      <c r="C16" s="78">
        <v>4</v>
      </c>
      <c r="D16" s="93" t="s">
        <v>72</v>
      </c>
      <c r="E16" s="93"/>
      <c r="F16" s="93"/>
      <c r="G16" s="93"/>
      <c r="H16" s="93"/>
      <c r="I16" s="93"/>
      <c r="J16" s="98"/>
      <c r="K16" s="98"/>
      <c r="L16" s="98"/>
      <c r="M16" s="86"/>
    </row>
    <row r="17" spans="2:13" ht="45.75" customHeight="1" x14ac:dyDescent="0.25">
      <c r="B17" s="85"/>
      <c r="C17" s="78">
        <v>5</v>
      </c>
      <c r="D17" s="93" t="s">
        <v>73</v>
      </c>
      <c r="E17" s="93"/>
      <c r="F17" s="93"/>
      <c r="G17" s="93"/>
      <c r="H17" s="93"/>
      <c r="I17" s="93"/>
      <c r="J17" s="98"/>
      <c r="K17" s="98"/>
      <c r="L17" s="98"/>
      <c r="M17" s="86"/>
    </row>
    <row r="18" spans="2:13" ht="15.6" customHeight="1" x14ac:dyDescent="0.25">
      <c r="B18" s="85"/>
      <c r="C18" s="78">
        <v>6</v>
      </c>
      <c r="D18" s="93" t="s">
        <v>27</v>
      </c>
      <c r="E18" s="93"/>
      <c r="F18" s="93"/>
      <c r="G18" s="93"/>
      <c r="H18" s="93"/>
      <c r="I18" s="93"/>
      <c r="J18" s="98"/>
      <c r="K18" s="98"/>
      <c r="L18" s="98"/>
      <c r="M18" s="86"/>
    </row>
    <row r="19" spans="2:13" ht="15.6" customHeight="1" x14ac:dyDescent="0.25">
      <c r="B19" s="85"/>
      <c r="C19" s="78">
        <v>7</v>
      </c>
      <c r="D19" s="93" t="s">
        <v>74</v>
      </c>
      <c r="E19" s="93"/>
      <c r="F19" s="93"/>
      <c r="G19" s="93"/>
      <c r="H19" s="93"/>
      <c r="I19" s="93"/>
      <c r="J19" s="98"/>
      <c r="K19" s="98"/>
      <c r="L19" s="98"/>
      <c r="M19" s="86"/>
    </row>
    <row r="20" spans="2:13" ht="39.75" customHeight="1" x14ac:dyDescent="0.25">
      <c r="B20" s="85"/>
      <c r="C20" s="113">
        <v>8</v>
      </c>
      <c r="D20" s="93" t="s">
        <v>75</v>
      </c>
      <c r="E20" s="93"/>
      <c r="F20" s="93"/>
      <c r="G20" s="93"/>
      <c r="H20" s="93"/>
      <c r="I20" s="93"/>
      <c r="J20" s="103" t="s">
        <v>76</v>
      </c>
      <c r="K20" s="104"/>
      <c r="L20" s="79" t="s">
        <v>77</v>
      </c>
      <c r="M20" s="86"/>
    </row>
    <row r="21" spans="2:13" ht="18" customHeight="1" x14ac:dyDescent="0.25">
      <c r="B21" s="85"/>
      <c r="C21" s="115"/>
      <c r="D21" s="93"/>
      <c r="E21" s="93"/>
      <c r="F21" s="93"/>
      <c r="G21" s="93"/>
      <c r="H21" s="93"/>
      <c r="I21" s="93"/>
      <c r="J21" s="101"/>
      <c r="K21" s="102"/>
      <c r="L21" s="77"/>
      <c r="M21" s="86"/>
    </row>
    <row r="22" spans="2:13" ht="18" customHeight="1" x14ac:dyDescent="0.25">
      <c r="B22" s="85"/>
      <c r="C22" s="115"/>
      <c r="D22" s="93"/>
      <c r="E22" s="93"/>
      <c r="F22" s="93"/>
      <c r="G22" s="93"/>
      <c r="H22" s="93"/>
      <c r="I22" s="93"/>
      <c r="J22" s="101"/>
      <c r="K22" s="102"/>
      <c r="L22" s="77"/>
      <c r="M22" s="86"/>
    </row>
    <row r="23" spans="2:13" ht="18" customHeight="1" x14ac:dyDescent="0.25">
      <c r="B23" s="85"/>
      <c r="C23" s="115"/>
      <c r="D23" s="93"/>
      <c r="E23" s="93"/>
      <c r="F23" s="93"/>
      <c r="G23" s="93"/>
      <c r="H23" s="93"/>
      <c r="I23" s="93"/>
      <c r="J23" s="101"/>
      <c r="K23" s="102"/>
      <c r="L23" s="77"/>
      <c r="M23" s="86"/>
    </row>
    <row r="24" spans="2:13" ht="18" customHeight="1" x14ac:dyDescent="0.25">
      <c r="B24" s="85"/>
      <c r="C24" s="115"/>
      <c r="D24" s="93"/>
      <c r="E24" s="93"/>
      <c r="F24" s="93"/>
      <c r="G24" s="93"/>
      <c r="H24" s="93"/>
      <c r="I24" s="93"/>
      <c r="J24" s="101"/>
      <c r="K24" s="102"/>
      <c r="L24" s="77"/>
      <c r="M24" s="86"/>
    </row>
    <row r="25" spans="2:13" ht="18" customHeight="1" x14ac:dyDescent="0.25">
      <c r="B25" s="85"/>
      <c r="C25" s="114"/>
      <c r="D25" s="93"/>
      <c r="E25" s="93"/>
      <c r="F25" s="93"/>
      <c r="G25" s="93"/>
      <c r="H25" s="93"/>
      <c r="I25" s="93"/>
      <c r="J25" s="101"/>
      <c r="K25" s="102"/>
      <c r="L25" s="77"/>
      <c r="M25" s="86"/>
    </row>
    <row r="26" spans="2:13" ht="64.5" customHeight="1" x14ac:dyDescent="0.25">
      <c r="B26" s="85"/>
      <c r="C26" s="75">
        <v>9</v>
      </c>
      <c r="D26" s="93" t="s">
        <v>78</v>
      </c>
      <c r="E26" s="93"/>
      <c r="F26" s="93"/>
      <c r="G26" s="93"/>
      <c r="H26" s="93"/>
      <c r="I26" s="93"/>
      <c r="J26" s="98"/>
      <c r="K26" s="98"/>
      <c r="L26" s="98"/>
      <c r="M26" s="86"/>
    </row>
    <row r="27" spans="2:13" ht="45" customHeight="1" x14ac:dyDescent="0.25">
      <c r="B27" s="85"/>
      <c r="C27" s="113">
        <v>10</v>
      </c>
      <c r="D27" s="93" t="s">
        <v>79</v>
      </c>
      <c r="E27" s="93"/>
      <c r="F27" s="93"/>
      <c r="G27" s="93"/>
      <c r="H27" s="93"/>
      <c r="I27" s="93"/>
      <c r="J27" s="79" t="s">
        <v>80</v>
      </c>
      <c r="K27" s="79" t="s">
        <v>81</v>
      </c>
      <c r="L27" s="79" t="s">
        <v>82</v>
      </c>
      <c r="M27" s="86"/>
    </row>
    <row r="28" spans="2:13" ht="27" customHeight="1" x14ac:dyDescent="0.25">
      <c r="B28" s="85"/>
      <c r="C28" s="115"/>
      <c r="D28" s="93"/>
      <c r="E28" s="93"/>
      <c r="F28" s="93"/>
      <c r="G28" s="93"/>
      <c r="H28" s="93"/>
      <c r="I28" s="93"/>
      <c r="J28" s="29"/>
      <c r="K28" s="29"/>
      <c r="L28" s="29"/>
      <c r="M28" s="86"/>
    </row>
    <row r="29" spans="2:13" ht="27" customHeight="1" x14ac:dyDescent="0.25">
      <c r="B29" s="85"/>
      <c r="C29" s="116">
        <v>11</v>
      </c>
      <c r="D29" s="93" t="s">
        <v>83</v>
      </c>
      <c r="E29" s="93"/>
      <c r="F29" s="93"/>
      <c r="G29" s="93"/>
      <c r="H29" s="93"/>
      <c r="I29" s="93"/>
      <c r="J29" s="79" t="s">
        <v>80</v>
      </c>
      <c r="K29" s="79" t="s">
        <v>81</v>
      </c>
      <c r="L29" s="79" t="s">
        <v>82</v>
      </c>
      <c r="M29" s="86"/>
    </row>
    <row r="30" spans="2:13" ht="35.25" customHeight="1" x14ac:dyDescent="0.25">
      <c r="B30" s="85"/>
      <c r="C30" s="116"/>
      <c r="D30" s="93"/>
      <c r="E30" s="93"/>
      <c r="F30" s="93"/>
      <c r="G30" s="93"/>
      <c r="H30" s="93"/>
      <c r="I30" s="93"/>
      <c r="J30" s="29"/>
      <c r="K30" s="29"/>
      <c r="L30" s="29"/>
      <c r="M30" s="86"/>
    </row>
    <row r="31" spans="2:13" ht="30.75" customHeight="1" x14ac:dyDescent="0.25">
      <c r="B31" s="85"/>
      <c r="C31" s="113">
        <v>12</v>
      </c>
      <c r="D31" s="93" t="s">
        <v>84</v>
      </c>
      <c r="E31" s="93"/>
      <c r="F31" s="93"/>
      <c r="G31" s="93"/>
      <c r="H31" s="93"/>
      <c r="I31" s="93"/>
      <c r="J31" s="79" t="s">
        <v>85</v>
      </c>
      <c r="K31" s="79" t="s">
        <v>81</v>
      </c>
      <c r="L31" s="79" t="s">
        <v>82</v>
      </c>
      <c r="M31" s="86"/>
    </row>
    <row r="32" spans="2:13" ht="21.75" customHeight="1" x14ac:dyDescent="0.25">
      <c r="B32" s="85"/>
      <c r="C32" s="115"/>
      <c r="D32" s="93"/>
      <c r="E32" s="93"/>
      <c r="F32" s="93"/>
      <c r="G32" s="93"/>
      <c r="H32" s="93"/>
      <c r="I32" s="93"/>
      <c r="J32" s="77"/>
      <c r="K32" s="77"/>
      <c r="L32" s="77"/>
      <c r="M32" s="86"/>
    </row>
    <row r="33" spans="2:13" ht="23.25" customHeight="1" x14ac:dyDescent="0.25">
      <c r="B33" s="85"/>
      <c r="C33" s="114"/>
      <c r="D33" s="93"/>
      <c r="E33" s="93"/>
      <c r="F33" s="93"/>
      <c r="G33" s="93"/>
      <c r="H33" s="93"/>
      <c r="I33" s="93"/>
      <c r="J33" s="29"/>
      <c r="K33" s="29"/>
      <c r="L33" s="29"/>
      <c r="M33" s="86"/>
    </row>
    <row r="34" spans="2:13" ht="23.25" customHeight="1" x14ac:dyDescent="0.25">
      <c r="B34" s="85"/>
      <c r="C34" s="113">
        <v>13</v>
      </c>
      <c r="D34" s="93" t="s">
        <v>86</v>
      </c>
      <c r="E34" s="93"/>
      <c r="F34" s="93"/>
      <c r="G34" s="93"/>
      <c r="H34" s="93"/>
      <c r="I34" s="93"/>
      <c r="J34" s="79" t="s">
        <v>9</v>
      </c>
      <c r="K34" s="99" t="s">
        <v>85</v>
      </c>
      <c r="L34" s="100"/>
      <c r="M34" s="86"/>
    </row>
    <row r="35" spans="2:13" ht="23.25" customHeight="1" x14ac:dyDescent="0.25">
      <c r="B35" s="85"/>
      <c r="C35" s="115"/>
      <c r="D35" s="93"/>
      <c r="E35" s="93"/>
      <c r="F35" s="93"/>
      <c r="G35" s="93"/>
      <c r="H35" s="93"/>
      <c r="I35" s="93"/>
      <c r="J35" s="77"/>
      <c r="K35" s="95"/>
      <c r="L35" s="97"/>
      <c r="M35" s="86"/>
    </row>
    <row r="36" spans="2:13" ht="23.25" customHeight="1" x14ac:dyDescent="0.25">
      <c r="B36" s="85"/>
      <c r="C36" s="115"/>
      <c r="D36" s="93"/>
      <c r="E36" s="93"/>
      <c r="F36" s="93"/>
      <c r="G36" s="93"/>
      <c r="H36" s="93"/>
      <c r="I36" s="93"/>
      <c r="J36" s="77"/>
      <c r="K36" s="95"/>
      <c r="L36" s="97"/>
      <c r="M36" s="86"/>
    </row>
    <row r="37" spans="2:13" ht="23.25" customHeight="1" x14ac:dyDescent="0.25">
      <c r="B37" s="85"/>
      <c r="C37" s="115"/>
      <c r="D37" s="93"/>
      <c r="E37" s="93"/>
      <c r="F37" s="93"/>
      <c r="G37" s="93"/>
      <c r="H37" s="93"/>
      <c r="I37" s="93"/>
      <c r="J37" s="77"/>
      <c r="K37" s="95"/>
      <c r="L37" s="97"/>
      <c r="M37" s="86"/>
    </row>
    <row r="38" spans="2:13" ht="23.25" customHeight="1" x14ac:dyDescent="0.25">
      <c r="B38" s="85"/>
      <c r="C38" s="115"/>
      <c r="D38" s="93"/>
      <c r="E38" s="93"/>
      <c r="F38" s="93"/>
      <c r="G38" s="93"/>
      <c r="H38" s="93"/>
      <c r="I38" s="93"/>
      <c r="J38" s="77"/>
      <c r="K38" s="95"/>
      <c r="L38" s="97"/>
      <c r="M38" s="86"/>
    </row>
    <row r="39" spans="2:13" ht="23.25" customHeight="1" x14ac:dyDescent="0.25">
      <c r="B39" s="85"/>
      <c r="C39" s="114"/>
      <c r="D39" s="93"/>
      <c r="E39" s="93"/>
      <c r="F39" s="93"/>
      <c r="G39" s="93"/>
      <c r="H39" s="93"/>
      <c r="I39" s="93"/>
      <c r="J39" s="77"/>
      <c r="K39" s="95"/>
      <c r="L39" s="97"/>
      <c r="M39" s="86"/>
    </row>
    <row r="40" spans="2:13" ht="54" customHeight="1" x14ac:dyDescent="0.25">
      <c r="B40" s="85"/>
      <c r="C40" s="78">
        <v>14</v>
      </c>
      <c r="D40" s="93" t="s">
        <v>87</v>
      </c>
      <c r="E40" s="93"/>
      <c r="F40" s="93"/>
      <c r="G40" s="93"/>
      <c r="H40" s="93"/>
      <c r="I40" s="93"/>
      <c r="J40" s="98"/>
      <c r="K40" s="98"/>
      <c r="L40" s="98"/>
      <c r="M40" s="86"/>
    </row>
    <row r="41" spans="2:13" ht="42.75" customHeight="1" x14ac:dyDescent="0.25">
      <c r="B41" s="85"/>
      <c r="C41" s="78">
        <v>15</v>
      </c>
      <c r="D41" s="93" t="s">
        <v>88</v>
      </c>
      <c r="E41" s="93"/>
      <c r="F41" s="93"/>
      <c r="G41" s="93"/>
      <c r="H41" s="93"/>
      <c r="I41" s="93"/>
      <c r="J41" s="95"/>
      <c r="K41" s="96"/>
      <c r="L41" s="97"/>
      <c r="M41" s="86"/>
    </row>
    <row r="42" spans="2:13" ht="27.75" customHeight="1" x14ac:dyDescent="0.25">
      <c r="B42" s="85"/>
      <c r="C42" s="78">
        <v>16</v>
      </c>
      <c r="D42" s="93" t="s">
        <v>89</v>
      </c>
      <c r="E42" s="93"/>
      <c r="F42" s="93"/>
      <c r="G42" s="93"/>
      <c r="H42" s="93"/>
      <c r="I42" s="93"/>
      <c r="J42" s="95"/>
      <c r="K42" s="96"/>
      <c r="L42" s="97"/>
      <c r="M42" s="86"/>
    </row>
    <row r="43" spans="2:13" ht="74.25" customHeight="1" x14ac:dyDescent="0.25">
      <c r="B43" s="85"/>
      <c r="C43" s="78">
        <v>17</v>
      </c>
      <c r="D43" s="93" t="s">
        <v>149</v>
      </c>
      <c r="E43" s="93"/>
      <c r="F43" s="93"/>
      <c r="G43" s="93"/>
      <c r="H43" s="93"/>
      <c r="I43" s="93"/>
      <c r="J43" s="95"/>
      <c r="K43" s="96"/>
      <c r="L43" s="97"/>
      <c r="M43" s="86"/>
    </row>
    <row r="44" spans="2:13" ht="111.75" customHeight="1" x14ac:dyDescent="0.25">
      <c r="B44" s="85"/>
      <c r="C44" s="78">
        <v>18</v>
      </c>
      <c r="D44" s="93" t="s">
        <v>90</v>
      </c>
      <c r="E44" s="93"/>
      <c r="F44" s="93"/>
      <c r="G44" s="93"/>
      <c r="H44" s="93"/>
      <c r="I44" s="93"/>
      <c r="J44" s="95"/>
      <c r="K44" s="96"/>
      <c r="L44" s="97"/>
      <c r="M44" s="86"/>
    </row>
    <row r="45" spans="2:13" ht="83.25" customHeight="1" x14ac:dyDescent="0.25">
      <c r="B45" s="85"/>
      <c r="C45" s="78">
        <v>19</v>
      </c>
      <c r="D45" s="93" t="s">
        <v>91</v>
      </c>
      <c r="E45" s="93"/>
      <c r="F45" s="93"/>
      <c r="G45" s="93"/>
      <c r="H45" s="93"/>
      <c r="I45" s="93"/>
      <c r="J45" s="95"/>
      <c r="K45" s="96"/>
      <c r="L45" s="97"/>
      <c r="M45" s="86"/>
    </row>
    <row r="46" spans="2:13" ht="74.25" customHeight="1" x14ac:dyDescent="0.25">
      <c r="B46" s="85"/>
      <c r="C46" s="78">
        <v>20</v>
      </c>
      <c r="D46" s="93" t="s">
        <v>92</v>
      </c>
      <c r="E46" s="93"/>
      <c r="F46" s="93"/>
      <c r="G46" s="93"/>
      <c r="H46" s="93"/>
      <c r="I46" s="93"/>
      <c r="J46" s="95"/>
      <c r="K46" s="96"/>
      <c r="L46" s="97"/>
      <c r="M46" s="86"/>
    </row>
    <row r="47" spans="2:13" ht="109.5" customHeight="1" x14ac:dyDescent="0.25">
      <c r="B47" s="85"/>
      <c r="C47" s="78">
        <v>21</v>
      </c>
      <c r="D47" s="93" t="s">
        <v>93</v>
      </c>
      <c r="E47" s="93"/>
      <c r="F47" s="93"/>
      <c r="G47" s="93"/>
      <c r="H47" s="93"/>
      <c r="I47" s="93"/>
      <c r="J47" s="95"/>
      <c r="K47" s="96"/>
      <c r="L47" s="97"/>
      <c r="M47" s="86"/>
    </row>
    <row r="48" spans="2:13" ht="15.75" x14ac:dyDescent="0.25">
      <c r="B48" s="85"/>
      <c r="C48" s="30"/>
      <c r="D48" s="30"/>
      <c r="E48" s="30"/>
      <c r="F48" s="30"/>
      <c r="G48" s="30"/>
      <c r="H48" s="30"/>
      <c r="I48" s="30"/>
      <c r="J48" s="31"/>
      <c r="K48" s="31"/>
      <c r="L48" s="30"/>
      <c r="M48" s="86"/>
    </row>
    <row r="49" spans="2:15" ht="24.75" customHeight="1" x14ac:dyDescent="0.25">
      <c r="B49" s="85"/>
      <c r="C49" s="117" t="s">
        <v>94</v>
      </c>
      <c r="D49" s="117"/>
      <c r="E49" s="117"/>
      <c r="F49" s="117"/>
      <c r="G49" s="117"/>
      <c r="H49" s="117"/>
      <c r="I49" s="117"/>
      <c r="J49" s="117"/>
      <c r="K49" s="117"/>
      <c r="L49" s="117"/>
      <c r="M49" s="86"/>
    </row>
    <row r="50" spans="2:15" ht="55.5" customHeight="1" x14ac:dyDescent="0.25">
      <c r="B50" s="85"/>
      <c r="C50" s="117" t="s">
        <v>140</v>
      </c>
      <c r="D50" s="117"/>
      <c r="E50" s="117"/>
      <c r="F50" s="117"/>
      <c r="G50" s="117"/>
      <c r="H50" s="117"/>
      <c r="I50" s="117"/>
      <c r="J50" s="117"/>
      <c r="K50" s="117"/>
      <c r="L50" s="117"/>
      <c r="M50" s="86"/>
    </row>
    <row r="51" spans="2:15" ht="35.25" customHeight="1" x14ac:dyDescent="0.25">
      <c r="B51" s="85"/>
      <c r="C51" s="117" t="s">
        <v>141</v>
      </c>
      <c r="D51" s="117"/>
      <c r="E51" s="117"/>
      <c r="F51" s="117"/>
      <c r="G51" s="117"/>
      <c r="H51" s="117"/>
      <c r="I51" s="117"/>
      <c r="J51" s="117"/>
      <c r="K51" s="117"/>
      <c r="L51" s="117"/>
      <c r="M51" s="86"/>
    </row>
    <row r="52" spans="2:15" ht="15.75" x14ac:dyDescent="0.25">
      <c r="B52" s="85"/>
      <c r="C52" s="30"/>
      <c r="D52" s="30"/>
      <c r="E52" s="30"/>
      <c r="F52" s="30"/>
      <c r="G52" s="30"/>
      <c r="H52" s="30"/>
      <c r="I52" s="30"/>
      <c r="J52" s="31"/>
      <c r="K52" s="31"/>
      <c r="L52" s="30"/>
      <c r="M52" s="86"/>
    </row>
    <row r="53" spans="2:15" ht="20.25" customHeight="1" x14ac:dyDescent="0.25">
      <c r="B53" s="85"/>
      <c r="C53" s="32" t="s">
        <v>108</v>
      </c>
      <c r="D53" s="118" t="s">
        <v>95</v>
      </c>
      <c r="E53" s="118"/>
      <c r="F53" s="118"/>
      <c r="G53" s="118"/>
      <c r="H53" s="118"/>
      <c r="I53" s="118"/>
      <c r="J53" s="118"/>
      <c r="K53" s="118"/>
      <c r="L53" s="119"/>
      <c r="M53" s="86"/>
    </row>
    <row r="54" spans="2:15" ht="15.75" x14ac:dyDescent="0.25">
      <c r="B54" s="85"/>
      <c r="C54" s="30"/>
      <c r="D54" s="30"/>
      <c r="E54" s="30"/>
      <c r="F54" s="30"/>
      <c r="G54" s="30"/>
      <c r="H54" s="30"/>
      <c r="I54" s="30"/>
      <c r="J54" s="31"/>
      <c r="K54" s="31"/>
      <c r="L54" s="30"/>
      <c r="M54" s="86"/>
    </row>
    <row r="55" spans="2:15" ht="86.25" customHeight="1" x14ac:dyDescent="0.25">
      <c r="B55" s="85"/>
      <c r="C55" s="120" t="s">
        <v>142</v>
      </c>
      <c r="D55" s="121"/>
      <c r="E55" s="121"/>
      <c r="F55" s="121"/>
      <c r="G55" s="121"/>
      <c r="H55" s="121"/>
      <c r="I55" s="121"/>
      <c r="J55" s="121"/>
      <c r="K55" s="121"/>
      <c r="L55" s="121"/>
      <c r="M55" s="86"/>
    </row>
    <row r="56" spans="2:15" ht="20.25" customHeight="1" x14ac:dyDescent="0.25">
      <c r="B56" s="85"/>
      <c r="C56" s="122"/>
      <c r="D56" s="122"/>
      <c r="E56" s="122"/>
      <c r="F56" s="122"/>
      <c r="G56" s="122"/>
      <c r="H56" s="122"/>
      <c r="I56" s="122"/>
      <c r="J56" s="122"/>
      <c r="K56" s="122"/>
      <c r="L56" s="122"/>
      <c r="M56" s="86"/>
    </row>
    <row r="57" spans="2:15" ht="48" customHeight="1" x14ac:dyDescent="0.25">
      <c r="B57" s="85"/>
      <c r="C57" s="32" t="s">
        <v>108</v>
      </c>
      <c r="D57" s="118" t="s">
        <v>143</v>
      </c>
      <c r="E57" s="118"/>
      <c r="F57" s="118"/>
      <c r="G57" s="118"/>
      <c r="H57" s="118"/>
      <c r="I57" s="118"/>
      <c r="J57" s="118"/>
      <c r="K57" s="118"/>
      <c r="L57" s="119"/>
      <c r="M57" s="86"/>
      <c r="O57" s="87" t="s">
        <v>108</v>
      </c>
    </row>
    <row r="58" spans="2:15" ht="15.75" x14ac:dyDescent="0.25">
      <c r="B58" s="85"/>
      <c r="C58" s="30"/>
      <c r="D58" s="30"/>
      <c r="E58" s="30"/>
      <c r="F58" s="30"/>
      <c r="G58" s="30"/>
      <c r="H58" s="30"/>
      <c r="I58" s="30"/>
      <c r="J58" s="31"/>
      <c r="K58" s="31"/>
      <c r="L58" s="30"/>
      <c r="M58" s="86"/>
    </row>
    <row r="59" spans="2:15" ht="15.75" x14ac:dyDescent="0.25">
      <c r="B59" s="85"/>
      <c r="C59" s="127" t="s">
        <v>96</v>
      </c>
      <c r="D59" s="127"/>
      <c r="E59" s="127"/>
      <c r="F59" s="127"/>
      <c r="G59" s="127" t="s">
        <v>97</v>
      </c>
      <c r="H59" s="127"/>
      <c r="I59" s="127"/>
      <c r="J59" s="127"/>
      <c r="K59" s="76"/>
      <c r="L59" s="33" t="s">
        <v>98</v>
      </c>
      <c r="M59" s="86"/>
    </row>
    <row r="60" spans="2:15" ht="15.75" x14ac:dyDescent="0.25">
      <c r="B60" s="85"/>
      <c r="C60" s="128" t="s">
        <v>9</v>
      </c>
      <c r="D60" s="128"/>
      <c r="E60" s="128"/>
      <c r="F60" s="128"/>
      <c r="G60" s="128" t="s">
        <v>99</v>
      </c>
      <c r="H60" s="128"/>
      <c r="I60" s="128"/>
      <c r="J60" s="128"/>
      <c r="K60" s="73"/>
      <c r="L60" s="34" t="s">
        <v>10</v>
      </c>
      <c r="M60" s="86"/>
    </row>
    <row r="61" spans="2:15" ht="15.75" x14ac:dyDescent="0.25">
      <c r="B61" s="85"/>
      <c r="C61" s="123"/>
      <c r="D61" s="123"/>
      <c r="E61" s="123"/>
      <c r="F61" s="123"/>
      <c r="G61" s="74"/>
      <c r="H61" s="74"/>
      <c r="I61" s="74"/>
      <c r="J61" s="28"/>
      <c r="K61" s="28"/>
      <c r="L61" s="30"/>
      <c r="M61" s="86"/>
    </row>
    <row r="62" spans="2:15" ht="15.75" x14ac:dyDescent="0.25">
      <c r="B62" s="85"/>
      <c r="C62" s="124" t="s">
        <v>100</v>
      </c>
      <c r="D62" s="125"/>
      <c r="E62" s="125"/>
      <c r="F62" s="126"/>
      <c r="G62" s="74"/>
      <c r="H62" s="74"/>
      <c r="I62" s="74"/>
      <c r="J62" s="28"/>
      <c r="K62" s="28"/>
      <c r="L62" s="33" t="s">
        <v>11</v>
      </c>
      <c r="M62" s="86"/>
    </row>
    <row r="63" spans="2:15" ht="15.75" x14ac:dyDescent="0.25">
      <c r="B63" s="85"/>
      <c r="C63" s="74"/>
      <c r="D63" s="74"/>
      <c r="E63" s="74"/>
      <c r="F63" s="74"/>
      <c r="G63" s="74"/>
      <c r="H63" s="74"/>
      <c r="I63" s="74"/>
      <c r="J63" s="28"/>
      <c r="K63" s="28"/>
      <c r="L63" s="73" t="s">
        <v>12</v>
      </c>
      <c r="M63" s="86"/>
    </row>
    <row r="64" spans="2:15" ht="16.5" thickBot="1" x14ac:dyDescent="0.3">
      <c r="B64" s="88"/>
      <c r="C64" s="89"/>
      <c r="D64" s="89"/>
      <c r="E64" s="89"/>
      <c r="F64" s="89"/>
      <c r="G64" s="89"/>
      <c r="H64" s="89"/>
      <c r="I64" s="89"/>
      <c r="J64" s="90"/>
      <c r="K64" s="90"/>
      <c r="L64" s="91"/>
      <c r="M64" s="92"/>
    </row>
  </sheetData>
  <mergeCells count="80">
    <mergeCell ref="C56:L56"/>
    <mergeCell ref="C61:F61"/>
    <mergeCell ref="C62:F62"/>
    <mergeCell ref="D57:L57"/>
    <mergeCell ref="C59:F59"/>
    <mergeCell ref="G59:J59"/>
    <mergeCell ref="C60:F60"/>
    <mergeCell ref="G60:J60"/>
    <mergeCell ref="C49:L49"/>
    <mergeCell ref="C50:L50"/>
    <mergeCell ref="C51:L51"/>
    <mergeCell ref="D53:L53"/>
    <mergeCell ref="C55:L55"/>
    <mergeCell ref="D46:I46"/>
    <mergeCell ref="J46:L46"/>
    <mergeCell ref="D47:I47"/>
    <mergeCell ref="J47:L47"/>
    <mergeCell ref="D43:I43"/>
    <mergeCell ref="J43:L43"/>
    <mergeCell ref="D44:I44"/>
    <mergeCell ref="J44:L44"/>
    <mergeCell ref="D45:I45"/>
    <mergeCell ref="J45:L45"/>
    <mergeCell ref="C31:C33"/>
    <mergeCell ref="D31:I33"/>
    <mergeCell ref="K34:L34"/>
    <mergeCell ref="K35:L35"/>
    <mergeCell ref="K36:L36"/>
    <mergeCell ref="C34:C39"/>
    <mergeCell ref="D34:I39"/>
    <mergeCell ref="K37:L37"/>
    <mergeCell ref="K38:L38"/>
    <mergeCell ref="K39:L39"/>
    <mergeCell ref="C27:C28"/>
    <mergeCell ref="D27:I28"/>
    <mergeCell ref="C29:C30"/>
    <mergeCell ref="D29:I30"/>
    <mergeCell ref="C20:C25"/>
    <mergeCell ref="D20:I25"/>
    <mergeCell ref="D26:I26"/>
    <mergeCell ref="J20:K20"/>
    <mergeCell ref="J19:L19"/>
    <mergeCell ref="J16:L16"/>
    <mergeCell ref="J17:L17"/>
    <mergeCell ref="K1:L1"/>
    <mergeCell ref="C4:L4"/>
    <mergeCell ref="C5:L5"/>
    <mergeCell ref="C6:I6"/>
    <mergeCell ref="J6:L6"/>
    <mergeCell ref="C8:C9"/>
    <mergeCell ref="D8:I9"/>
    <mergeCell ref="D19:I19"/>
    <mergeCell ref="C10:C15"/>
    <mergeCell ref="D10:I15"/>
    <mergeCell ref="D16:I16"/>
    <mergeCell ref="D17:I17"/>
    <mergeCell ref="J21:K21"/>
    <mergeCell ref="J22:K22"/>
    <mergeCell ref="J23:K23"/>
    <mergeCell ref="J24:K24"/>
    <mergeCell ref="J25:K25"/>
    <mergeCell ref="J26:L26"/>
    <mergeCell ref="D42:I42"/>
    <mergeCell ref="J42:L42"/>
    <mergeCell ref="D40:I40"/>
    <mergeCell ref="J40:L40"/>
    <mergeCell ref="D41:I41"/>
    <mergeCell ref="J41:L41"/>
    <mergeCell ref="D7:I7"/>
    <mergeCell ref="J7:L7"/>
    <mergeCell ref="J8:L8"/>
    <mergeCell ref="D18:I18"/>
    <mergeCell ref="J18:L18"/>
    <mergeCell ref="J14:K14"/>
    <mergeCell ref="J15:K15"/>
    <mergeCell ref="J9:L9"/>
    <mergeCell ref="J10:K10"/>
    <mergeCell ref="J11:K11"/>
    <mergeCell ref="J12:K12"/>
    <mergeCell ref="J13:K13"/>
  </mergeCells>
  <dataValidations count="1">
    <dataValidation type="list" allowBlank="1" showInputMessage="1" showErrorMessage="1" sqref="C57 C53">
      <formula1>$O$57</formula1>
    </dataValidation>
  </dataValidations>
  <pageMargins left="0.70866141732283472" right="0.70866141732283472" top="0.74803149606299213" bottom="0.74803149606299213" header="0.31496062992125984" footer="0.31496062992125984"/>
  <pageSetup paperSize="9" scale="41" orientation="portrait" r:id="rId1"/>
  <rowBreaks count="1" manualBreakCount="1">
    <brk id="49"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6"/>
  <sheetViews>
    <sheetView view="pageBreakPreview" zoomScale="50" zoomScaleNormal="100" zoomScaleSheetLayoutView="50" workbookViewId="0">
      <selection activeCell="H19" sqref="H19:J19"/>
    </sheetView>
  </sheetViews>
  <sheetFormatPr defaultRowHeight="15" outlineLevelCol="1" x14ac:dyDescent="0.25"/>
  <cols>
    <col min="1" max="1" width="10.7109375" customWidth="1"/>
    <col min="3" max="3" width="15.28515625" customWidth="1"/>
    <col min="7" max="7" width="14.7109375" customWidth="1"/>
    <col min="8" max="8" width="39.28515625" style="35" customWidth="1"/>
    <col min="9" max="9" width="25.140625" style="35" customWidth="1"/>
    <col min="10" max="10" width="30.7109375" customWidth="1" outlineLevel="1"/>
    <col min="11" max="11" width="0" hidden="1" customWidth="1"/>
  </cols>
  <sheetData>
    <row r="1" spans="1:16" s="8" customFormat="1" ht="15.75" x14ac:dyDescent="0.25">
      <c r="B1" s="4"/>
      <c r="C1" s="15"/>
      <c r="D1" s="16"/>
      <c r="E1" s="4"/>
      <c r="F1" s="2"/>
      <c r="H1" s="144" t="s">
        <v>132</v>
      </c>
      <c r="I1" s="144"/>
      <c r="J1" s="144"/>
      <c r="L1" s="3"/>
    </row>
    <row r="2" spans="1:16" s="8" customFormat="1" ht="15.75" x14ac:dyDescent="0.25">
      <c r="B2" s="4"/>
      <c r="C2" s="15"/>
      <c r="D2" s="16"/>
      <c r="E2" s="4"/>
      <c r="F2" s="2"/>
      <c r="H2" s="4"/>
      <c r="I2" s="36"/>
      <c r="J2" s="37"/>
      <c r="L2" s="3"/>
    </row>
    <row r="3" spans="1:16" ht="16.5" customHeight="1" x14ac:dyDescent="0.25">
      <c r="A3" s="145" t="s">
        <v>105</v>
      </c>
      <c r="B3" s="145"/>
      <c r="C3" s="145"/>
      <c r="D3" s="145"/>
      <c r="E3" s="145"/>
      <c r="F3" s="145"/>
      <c r="G3" s="145"/>
      <c r="H3" s="145"/>
      <c r="I3" s="145"/>
      <c r="J3" s="145"/>
    </row>
    <row r="4" spans="1:16" ht="15.75" x14ac:dyDescent="0.25">
      <c r="A4" s="112" t="s">
        <v>106</v>
      </c>
      <c r="B4" s="112"/>
      <c r="C4" s="112"/>
      <c r="D4" s="112"/>
      <c r="E4" s="112"/>
      <c r="F4" s="112"/>
      <c r="G4" s="112"/>
      <c r="H4" s="112"/>
      <c r="I4" s="112"/>
      <c r="J4" s="112"/>
    </row>
    <row r="5" spans="1:16" ht="18.75" customHeight="1" x14ac:dyDescent="0.25">
      <c r="A5" s="112" t="s">
        <v>66</v>
      </c>
      <c r="B5" s="112"/>
      <c r="C5" s="112"/>
      <c r="D5" s="112"/>
      <c r="E5" s="112"/>
      <c r="F5" s="112"/>
      <c r="G5" s="112"/>
      <c r="H5" s="112" t="s">
        <v>131</v>
      </c>
      <c r="I5" s="112"/>
      <c r="J5" s="112"/>
    </row>
    <row r="6" spans="1:16" ht="27" customHeight="1" x14ac:dyDescent="0.25">
      <c r="A6" s="32" t="s">
        <v>108</v>
      </c>
      <c r="B6" s="140" t="s">
        <v>107</v>
      </c>
      <c r="C6" s="141"/>
      <c r="D6" s="141"/>
      <c r="E6" s="141"/>
      <c r="F6" s="141"/>
      <c r="G6" s="141"/>
      <c r="H6" s="141"/>
      <c r="I6" s="141"/>
      <c r="J6" s="142"/>
      <c r="K6" s="62" t="s">
        <v>108</v>
      </c>
      <c r="L6" s="62"/>
      <c r="M6" s="62"/>
      <c r="N6" s="62"/>
      <c r="O6" s="62"/>
      <c r="P6" s="62"/>
    </row>
    <row r="8" spans="1:16" ht="30" customHeight="1" x14ac:dyDescent="0.25">
      <c r="A8" s="56">
        <v>1</v>
      </c>
      <c r="B8" s="129" t="s">
        <v>109</v>
      </c>
      <c r="C8" s="130"/>
      <c r="D8" s="130"/>
      <c r="E8" s="130"/>
      <c r="F8" s="130"/>
      <c r="G8" s="131"/>
      <c r="H8" s="94"/>
      <c r="I8" s="94"/>
      <c r="J8" s="94"/>
    </row>
    <row r="9" spans="1:16" ht="30" customHeight="1" x14ac:dyDescent="0.25">
      <c r="A9" s="60">
        <v>2</v>
      </c>
      <c r="B9" s="134" t="s">
        <v>110</v>
      </c>
      <c r="C9" s="135"/>
      <c r="D9" s="135"/>
      <c r="E9" s="135"/>
      <c r="F9" s="135"/>
      <c r="G9" s="136"/>
      <c r="H9" s="95"/>
      <c r="I9" s="96"/>
      <c r="J9" s="97"/>
    </row>
    <row r="10" spans="1:16" ht="30" customHeight="1" x14ac:dyDescent="0.25">
      <c r="A10" s="60">
        <v>3</v>
      </c>
      <c r="B10" s="134" t="s">
        <v>111</v>
      </c>
      <c r="C10" s="135"/>
      <c r="D10" s="135"/>
      <c r="E10" s="135"/>
      <c r="F10" s="135"/>
      <c r="G10" s="136"/>
      <c r="H10" s="95"/>
      <c r="I10" s="96"/>
      <c r="J10" s="97"/>
    </row>
    <row r="11" spans="1:16" ht="50.25" customHeight="1" x14ac:dyDescent="0.25">
      <c r="A11" s="56">
        <v>4</v>
      </c>
      <c r="B11" s="129" t="s">
        <v>112</v>
      </c>
      <c r="C11" s="130"/>
      <c r="D11" s="130"/>
      <c r="E11" s="130"/>
      <c r="F11" s="130"/>
      <c r="G11" s="131"/>
      <c r="H11" s="98"/>
      <c r="I11" s="98"/>
      <c r="J11" s="98"/>
    </row>
    <row r="12" spans="1:16" ht="18.75" customHeight="1" x14ac:dyDescent="0.25">
      <c r="A12" s="113">
        <v>5</v>
      </c>
      <c r="B12" s="134" t="s">
        <v>113</v>
      </c>
      <c r="C12" s="135"/>
      <c r="D12" s="135"/>
      <c r="E12" s="135"/>
      <c r="F12" s="135"/>
      <c r="G12" s="136"/>
      <c r="H12" s="57" t="s">
        <v>80</v>
      </c>
      <c r="I12" s="57" t="s">
        <v>81</v>
      </c>
      <c r="J12" s="57" t="s">
        <v>82</v>
      </c>
    </row>
    <row r="13" spans="1:16" ht="43.5" customHeight="1" x14ac:dyDescent="0.25">
      <c r="A13" s="114"/>
      <c r="B13" s="137"/>
      <c r="C13" s="138"/>
      <c r="D13" s="138"/>
      <c r="E13" s="138"/>
      <c r="F13" s="138"/>
      <c r="G13" s="139"/>
      <c r="H13" s="63"/>
      <c r="I13" s="63"/>
      <c r="J13" s="63"/>
    </row>
    <row r="14" spans="1:16" ht="18" customHeight="1" x14ac:dyDescent="0.25">
      <c r="A14" s="113">
        <v>6</v>
      </c>
      <c r="B14" s="134" t="s">
        <v>114</v>
      </c>
      <c r="C14" s="135"/>
      <c r="D14" s="135"/>
      <c r="E14" s="135"/>
      <c r="F14" s="135"/>
      <c r="G14" s="136"/>
      <c r="H14" s="57" t="s">
        <v>80</v>
      </c>
      <c r="I14" s="57" t="s">
        <v>81</v>
      </c>
      <c r="J14" s="57" t="s">
        <v>82</v>
      </c>
    </row>
    <row r="15" spans="1:16" ht="29.25" customHeight="1" x14ac:dyDescent="0.25">
      <c r="A15" s="114"/>
      <c r="B15" s="137"/>
      <c r="C15" s="138"/>
      <c r="D15" s="138"/>
      <c r="E15" s="138"/>
      <c r="F15" s="138"/>
      <c r="G15" s="139"/>
      <c r="H15" s="63"/>
      <c r="I15" s="63"/>
      <c r="J15" s="63"/>
    </row>
    <row r="16" spans="1:16" ht="37.5" customHeight="1" x14ac:dyDescent="0.25">
      <c r="A16" s="56">
        <v>7</v>
      </c>
      <c r="B16" s="129" t="s">
        <v>115</v>
      </c>
      <c r="C16" s="130"/>
      <c r="D16" s="130"/>
      <c r="E16" s="130"/>
      <c r="F16" s="130"/>
      <c r="G16" s="131"/>
      <c r="H16" s="98"/>
      <c r="I16" s="98"/>
      <c r="J16" s="98"/>
    </row>
    <row r="17" spans="1:11" ht="37.5" customHeight="1" x14ac:dyDescent="0.25">
      <c r="A17" s="60">
        <v>8</v>
      </c>
      <c r="B17" s="134" t="s">
        <v>116</v>
      </c>
      <c r="C17" s="135"/>
      <c r="D17" s="135"/>
      <c r="E17" s="135"/>
      <c r="F17" s="135"/>
      <c r="G17" s="136"/>
      <c r="H17" s="101"/>
      <c r="I17" s="143"/>
      <c r="J17" s="102"/>
    </row>
    <row r="18" spans="1:11" ht="37.5" customHeight="1" x14ac:dyDescent="0.25">
      <c r="A18" s="56">
        <v>9</v>
      </c>
      <c r="B18" s="129" t="s">
        <v>117</v>
      </c>
      <c r="C18" s="130"/>
      <c r="D18" s="130"/>
      <c r="E18" s="130"/>
      <c r="F18" s="130"/>
      <c r="G18" s="131"/>
      <c r="H18" s="98"/>
      <c r="I18" s="98"/>
      <c r="J18" s="98"/>
    </row>
    <row r="19" spans="1:11" ht="72" customHeight="1" x14ac:dyDescent="0.25">
      <c r="A19" s="56">
        <v>10</v>
      </c>
      <c r="B19" s="129" t="s">
        <v>118</v>
      </c>
      <c r="C19" s="130"/>
      <c r="D19" s="130"/>
      <c r="E19" s="130"/>
      <c r="F19" s="130"/>
      <c r="G19" s="131"/>
      <c r="H19" s="95"/>
      <c r="I19" s="96"/>
      <c r="J19" s="97"/>
    </row>
    <row r="20" spans="1:11" ht="50.25" customHeight="1" x14ac:dyDescent="0.25">
      <c r="A20" s="56">
        <v>11</v>
      </c>
      <c r="B20" s="129" t="s">
        <v>119</v>
      </c>
      <c r="C20" s="130"/>
      <c r="D20" s="130"/>
      <c r="E20" s="130"/>
      <c r="F20" s="130"/>
      <c r="G20" s="131"/>
      <c r="H20" s="95"/>
      <c r="I20" s="96"/>
      <c r="J20" s="97"/>
    </row>
    <row r="21" spans="1:11" ht="98.25" customHeight="1" x14ac:dyDescent="0.25">
      <c r="A21" s="56">
        <v>12</v>
      </c>
      <c r="B21" s="129" t="s">
        <v>120</v>
      </c>
      <c r="C21" s="130"/>
      <c r="D21" s="130"/>
      <c r="E21" s="130"/>
      <c r="F21" s="130"/>
      <c r="G21" s="131"/>
      <c r="H21" s="95"/>
      <c r="I21" s="96"/>
      <c r="J21" s="97"/>
    </row>
    <row r="23" spans="1:11" ht="63" customHeight="1" x14ac:dyDescent="0.25">
      <c r="A23" s="120" t="s">
        <v>121</v>
      </c>
      <c r="B23" s="120"/>
      <c r="C23" s="120"/>
      <c r="D23" s="120"/>
      <c r="E23" s="120"/>
      <c r="F23" s="120"/>
      <c r="G23" s="120"/>
      <c r="H23" s="120"/>
      <c r="I23" s="120"/>
      <c r="J23" s="120"/>
    </row>
    <row r="24" spans="1:11" ht="408.75" customHeight="1" x14ac:dyDescent="0.25">
      <c r="A24" s="120" t="s">
        <v>122</v>
      </c>
      <c r="B24" s="121"/>
      <c r="C24" s="121"/>
      <c r="D24" s="121"/>
      <c r="E24" s="121"/>
      <c r="F24" s="121"/>
      <c r="G24" s="121"/>
      <c r="H24" s="121"/>
      <c r="I24" s="121"/>
      <c r="J24" s="121"/>
    </row>
    <row r="25" spans="1:11" ht="15.75" x14ac:dyDescent="0.25">
      <c r="A25" s="30"/>
      <c r="B25" s="30"/>
      <c r="C25" s="30"/>
      <c r="D25" s="30"/>
      <c r="E25" s="30"/>
      <c r="F25" s="30"/>
      <c r="G25" s="30"/>
      <c r="H25" s="31"/>
      <c r="I25" s="31"/>
      <c r="J25" s="30"/>
    </row>
    <row r="26" spans="1:11" ht="15.75" x14ac:dyDescent="0.25">
      <c r="A26" s="132" t="s">
        <v>95</v>
      </c>
      <c r="B26" s="133"/>
      <c r="C26" s="133"/>
      <c r="D26" s="133"/>
      <c r="E26" s="133"/>
      <c r="F26" s="133"/>
      <c r="G26" s="133"/>
      <c r="H26" s="133"/>
      <c r="I26" s="133"/>
      <c r="J26" s="133"/>
    </row>
    <row r="27" spans="1:11" ht="15.75" x14ac:dyDescent="0.25">
      <c r="A27" s="30"/>
      <c r="B27" s="30"/>
      <c r="C27" s="30"/>
      <c r="D27" s="30"/>
      <c r="E27" s="30"/>
      <c r="F27" s="30"/>
      <c r="G27" s="30"/>
      <c r="H27" s="31"/>
      <c r="I27" s="31"/>
      <c r="J27" s="30"/>
    </row>
    <row r="28" spans="1:11" ht="105" customHeight="1" x14ac:dyDescent="0.25">
      <c r="A28" s="120" t="s">
        <v>123</v>
      </c>
      <c r="B28" s="121"/>
      <c r="C28" s="121"/>
      <c r="D28" s="121"/>
      <c r="E28" s="121"/>
      <c r="F28" s="121"/>
      <c r="G28" s="121"/>
      <c r="H28" s="121"/>
      <c r="I28" s="121"/>
      <c r="J28" s="121"/>
    </row>
    <row r="29" spans="1:11" ht="15.75" x14ac:dyDescent="0.25">
      <c r="A29" s="122"/>
      <c r="B29" s="122"/>
      <c r="C29" s="122"/>
      <c r="D29" s="122"/>
      <c r="E29" s="122"/>
      <c r="F29" s="122"/>
      <c r="G29" s="122"/>
      <c r="H29" s="122"/>
      <c r="I29" s="122"/>
      <c r="J29" s="122"/>
    </row>
    <row r="30" spans="1:11" ht="34.5" x14ac:dyDescent="0.25">
      <c r="A30" s="32" t="s">
        <v>108</v>
      </c>
      <c r="B30" s="118" t="s">
        <v>124</v>
      </c>
      <c r="C30" s="118"/>
      <c r="D30" s="118"/>
      <c r="E30" s="118"/>
      <c r="F30" s="118"/>
      <c r="G30" s="118"/>
      <c r="H30" s="118"/>
      <c r="I30" s="118"/>
      <c r="J30" s="119"/>
      <c r="K30" s="62" t="s">
        <v>108</v>
      </c>
    </row>
    <row r="31" spans="1:11" ht="15.75" x14ac:dyDescent="0.25">
      <c r="A31" s="30"/>
      <c r="B31" s="30"/>
      <c r="C31" s="30"/>
      <c r="D31" s="30"/>
      <c r="E31" s="30"/>
      <c r="F31" s="30"/>
      <c r="G31" s="30"/>
      <c r="H31" s="31"/>
      <c r="I31" s="31"/>
      <c r="J31" s="30"/>
    </row>
    <row r="32" spans="1:11" ht="15.75" x14ac:dyDescent="0.25">
      <c r="A32" s="127" t="s">
        <v>96</v>
      </c>
      <c r="B32" s="127"/>
      <c r="C32" s="127"/>
      <c r="D32" s="127"/>
      <c r="E32" s="127" t="s">
        <v>97</v>
      </c>
      <c r="F32" s="127"/>
      <c r="G32" s="127"/>
      <c r="H32" s="127"/>
      <c r="I32" s="61"/>
      <c r="J32" s="33" t="s">
        <v>98</v>
      </c>
    </row>
    <row r="33" spans="1:10" ht="15.75" x14ac:dyDescent="0.25">
      <c r="A33" s="128" t="s">
        <v>9</v>
      </c>
      <c r="B33" s="128"/>
      <c r="C33" s="128"/>
      <c r="D33" s="128"/>
      <c r="E33" s="128" t="s">
        <v>99</v>
      </c>
      <c r="F33" s="128"/>
      <c r="G33" s="128"/>
      <c r="H33" s="128"/>
      <c r="I33" s="58"/>
      <c r="J33" s="34" t="s">
        <v>10</v>
      </c>
    </row>
    <row r="34" spans="1:10" ht="15.75" x14ac:dyDescent="0.25">
      <c r="A34" s="123"/>
      <c r="B34" s="123"/>
      <c r="C34" s="123"/>
      <c r="D34" s="123"/>
      <c r="E34" s="59"/>
      <c r="F34" s="59"/>
      <c r="G34" s="59"/>
      <c r="H34" s="28"/>
      <c r="I34" s="28"/>
      <c r="J34" s="30"/>
    </row>
    <row r="35" spans="1:10" ht="15.75" x14ac:dyDescent="0.25">
      <c r="A35" s="124" t="s">
        <v>100</v>
      </c>
      <c r="B35" s="125"/>
      <c r="C35" s="125"/>
      <c r="D35" s="126"/>
      <c r="E35" s="59"/>
      <c r="F35" s="59"/>
      <c r="G35" s="59"/>
      <c r="H35" s="28"/>
      <c r="I35" s="28"/>
      <c r="J35" s="33" t="s">
        <v>11</v>
      </c>
    </row>
    <row r="36" spans="1:10" ht="15.75" x14ac:dyDescent="0.25">
      <c r="A36" s="59"/>
      <c r="B36" s="59"/>
      <c r="C36" s="59"/>
      <c r="D36" s="59"/>
      <c r="E36" s="59"/>
      <c r="F36" s="59"/>
      <c r="G36" s="59"/>
      <c r="H36" s="28"/>
      <c r="I36" s="28"/>
      <c r="J36" s="58" t="s">
        <v>12</v>
      </c>
    </row>
  </sheetData>
  <mergeCells count="42">
    <mergeCell ref="H1:J1"/>
    <mergeCell ref="A3:J3"/>
    <mergeCell ref="A4:J4"/>
    <mergeCell ref="A5:G5"/>
    <mergeCell ref="H5:J5"/>
    <mergeCell ref="B6:J6"/>
    <mergeCell ref="B8:G8"/>
    <mergeCell ref="B9:G9"/>
    <mergeCell ref="H9:J9"/>
    <mergeCell ref="A29:J29"/>
    <mergeCell ref="B17:G17"/>
    <mergeCell ref="H17:J17"/>
    <mergeCell ref="B18:G18"/>
    <mergeCell ref="H18:J18"/>
    <mergeCell ref="B16:G16"/>
    <mergeCell ref="H16:J16"/>
    <mergeCell ref="H8:J8"/>
    <mergeCell ref="B10:G10"/>
    <mergeCell ref="H10:J10"/>
    <mergeCell ref="B11:G11"/>
    <mergeCell ref="H11:J11"/>
    <mergeCell ref="A12:A13"/>
    <mergeCell ref="B12:G13"/>
    <mergeCell ref="A14:A15"/>
    <mergeCell ref="B14:G15"/>
    <mergeCell ref="B19:G19"/>
    <mergeCell ref="H19:J19"/>
    <mergeCell ref="B20:G20"/>
    <mergeCell ref="H20:J20"/>
    <mergeCell ref="A33:D33"/>
    <mergeCell ref="E33:H33"/>
    <mergeCell ref="A34:D34"/>
    <mergeCell ref="A35:D35"/>
    <mergeCell ref="B21:G21"/>
    <mergeCell ref="H21:J21"/>
    <mergeCell ref="A23:J23"/>
    <mergeCell ref="A24:J24"/>
    <mergeCell ref="A26:J26"/>
    <mergeCell ref="A28:J28"/>
    <mergeCell ref="B30:J30"/>
    <mergeCell ref="A32:D32"/>
    <mergeCell ref="E32:H32"/>
  </mergeCells>
  <dataValidations count="2">
    <dataValidation type="list" allowBlank="1" showInputMessage="1" showErrorMessage="1" sqref="A6">
      <formula1>$K$6</formula1>
    </dataValidation>
    <dataValidation type="list" allowBlank="1" showInputMessage="1" showErrorMessage="1" sqref="A30">
      <formula1>$K$30</formula1>
    </dataValidation>
  </dataValidations>
  <pageMargins left="0.70866141732283472" right="0.70866141732283472" top="0.74803149606299213" bottom="0.74803149606299213" header="0.31496062992125984" footer="0.31496062992125984"/>
  <pageSetup paperSize="9" scale="50" orientation="portrait" r:id="rId1"/>
  <rowBreaks count="1" manualBreakCount="1">
    <brk id="29" max="9"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6"/>
  <sheetViews>
    <sheetView view="pageBreakPreview" topLeftCell="B1" zoomScale="70" zoomScaleNormal="80" zoomScaleSheetLayoutView="70" workbookViewId="0">
      <selection activeCell="C9" sqref="C9"/>
    </sheetView>
  </sheetViews>
  <sheetFormatPr defaultColWidth="9.140625" defaultRowHeight="15" outlineLevelCol="1" x14ac:dyDescent="0.25"/>
  <cols>
    <col min="1" max="1" width="4" style="8" hidden="1" customWidth="1"/>
    <col min="2" max="2" width="5.7109375" style="22" bestFit="1" customWidth="1"/>
    <col min="3" max="3" width="65.7109375" style="23" customWidth="1"/>
    <col min="4" max="4" width="27.85546875" style="8" customWidth="1"/>
    <col min="5" max="5" width="52.28515625" style="14" customWidth="1"/>
    <col min="6" max="6" width="49.140625" style="8" hidden="1" customWidth="1" outlineLevel="1"/>
    <col min="7" max="7" width="12.42578125" style="8" customWidth="1" collapsed="1"/>
    <col min="8" max="8" width="12.42578125" style="8" customWidth="1"/>
    <col min="9" max="15" width="12.42578125" style="8" hidden="1" customWidth="1" outlineLevel="1"/>
    <col min="16" max="16" width="12.42578125" style="8" customWidth="1" collapsed="1"/>
    <col min="17" max="21" width="12.42578125" style="8" customWidth="1"/>
    <col min="22" max="36" width="9.140625" style="8" customWidth="1"/>
    <col min="37" max="16384" width="9.140625" style="8"/>
  </cols>
  <sheetData>
    <row r="1" spans="2:32" customFormat="1" ht="15" customHeight="1" x14ac:dyDescent="0.25">
      <c r="B1" s="65"/>
      <c r="C1" s="64"/>
      <c r="D1" s="64"/>
      <c r="E1" s="28"/>
      <c r="F1" s="71" t="s">
        <v>148</v>
      </c>
      <c r="G1" s="71"/>
      <c r="H1" s="65"/>
      <c r="I1" s="8"/>
      <c r="J1" s="8"/>
    </row>
    <row r="2" spans="2:32" ht="15.75" x14ac:dyDescent="0.25">
      <c r="B2" s="147" t="s">
        <v>104</v>
      </c>
      <c r="C2" s="147"/>
      <c r="D2" s="147"/>
      <c r="E2" s="147"/>
      <c r="F2" s="147"/>
      <c r="G2" s="19"/>
      <c r="H2" s="47"/>
      <c r="I2" s="47"/>
      <c r="J2" s="47"/>
      <c r="K2" s="47"/>
      <c r="L2" s="47"/>
      <c r="M2" s="47"/>
      <c r="N2" s="47"/>
      <c r="O2" s="47"/>
      <c r="P2" s="47"/>
      <c r="Q2" s="47"/>
      <c r="R2" s="47"/>
      <c r="S2" s="47"/>
      <c r="T2" s="47"/>
      <c r="U2" s="47"/>
      <c r="V2" s="47"/>
      <c r="W2" s="47"/>
      <c r="X2" s="47"/>
      <c r="Y2" s="47"/>
      <c r="Z2" s="47"/>
      <c r="AA2" s="47"/>
      <c r="AB2" s="47"/>
      <c r="AC2" s="47"/>
      <c r="AD2" s="47"/>
      <c r="AE2" s="47"/>
      <c r="AF2" s="47"/>
    </row>
    <row r="3" spans="2:32" ht="15.75" x14ac:dyDescent="0.25">
      <c r="B3" s="147" t="str">
        <f>'Опросник юр.лицо '!J6</f>
        <v>№3032-26/ЗП-2</v>
      </c>
      <c r="C3" s="147"/>
      <c r="D3" s="147"/>
      <c r="E3" s="147"/>
      <c r="F3" s="147"/>
      <c r="G3" s="19"/>
      <c r="H3" s="47"/>
      <c r="I3" s="47"/>
      <c r="J3" s="47"/>
      <c r="K3" s="47"/>
      <c r="L3" s="47"/>
      <c r="M3" s="47"/>
      <c r="N3" s="47"/>
      <c r="O3" s="47"/>
      <c r="P3" s="47"/>
      <c r="Q3" s="47"/>
      <c r="R3" s="47"/>
      <c r="S3" s="47"/>
      <c r="T3" s="47"/>
      <c r="U3" s="47"/>
      <c r="V3" s="47"/>
      <c r="W3" s="47"/>
      <c r="X3" s="47"/>
      <c r="Y3" s="47"/>
      <c r="Z3" s="47"/>
      <c r="AA3" s="47"/>
      <c r="AB3" s="47"/>
      <c r="AC3" s="47"/>
      <c r="AD3" s="47"/>
      <c r="AE3" s="47"/>
      <c r="AF3" s="47"/>
    </row>
    <row r="4" spans="2:32" ht="15.75" x14ac:dyDescent="0.25">
      <c r="B4" s="17"/>
      <c r="C4" s="18"/>
      <c r="D4" s="17"/>
      <c r="E4" s="17"/>
      <c r="F4" s="17"/>
      <c r="G4" s="19"/>
      <c r="H4" s="47"/>
      <c r="I4" s="47"/>
      <c r="J4" s="47"/>
      <c r="K4" s="47"/>
      <c r="L4" s="47"/>
      <c r="M4" s="47"/>
      <c r="N4" s="47"/>
      <c r="O4" s="47"/>
      <c r="P4" s="47"/>
      <c r="Q4" s="47"/>
      <c r="R4" s="47"/>
      <c r="S4" s="47"/>
      <c r="T4" s="47"/>
      <c r="U4" s="47"/>
      <c r="V4" s="47"/>
      <c r="W4" s="47"/>
      <c r="X4" s="47"/>
      <c r="Y4" s="47"/>
      <c r="Z4" s="47"/>
      <c r="AA4" s="47"/>
      <c r="AB4" s="47"/>
      <c r="AC4" s="47"/>
      <c r="AD4" s="47"/>
      <c r="AE4" s="47"/>
      <c r="AF4" s="47"/>
    </row>
    <row r="5" spans="2:32" ht="37.5" customHeight="1" x14ac:dyDescent="0.25">
      <c r="B5" s="149" t="s">
        <v>101</v>
      </c>
      <c r="C5" s="149"/>
      <c r="D5" s="150">
        <f>'Опросник юр.лицо '!H7</f>
        <v>0</v>
      </c>
      <c r="E5" s="150"/>
      <c r="F5" s="150"/>
      <c r="G5" s="19"/>
      <c r="H5" s="47"/>
      <c r="I5" s="47"/>
      <c r="J5" s="47"/>
      <c r="K5" s="47"/>
      <c r="L5" s="47"/>
      <c r="M5" s="47"/>
      <c r="N5" s="47"/>
      <c r="O5" s="47"/>
      <c r="P5" s="47"/>
      <c r="Q5" s="47"/>
      <c r="R5" s="47"/>
      <c r="S5" s="47"/>
      <c r="T5" s="47"/>
      <c r="U5" s="47"/>
      <c r="V5" s="47"/>
      <c r="W5" s="47"/>
      <c r="X5" s="47"/>
      <c r="Y5" s="47"/>
      <c r="Z5" s="47"/>
      <c r="AA5" s="47"/>
      <c r="AB5" s="47"/>
      <c r="AC5" s="47"/>
      <c r="AD5" s="47"/>
      <c r="AE5" s="47"/>
      <c r="AF5" s="47"/>
    </row>
    <row r="6" spans="2:32" ht="41.25" customHeight="1" x14ac:dyDescent="0.25">
      <c r="B6" s="149" t="s">
        <v>73</v>
      </c>
      <c r="C6" s="149"/>
      <c r="D6" s="150"/>
      <c r="E6" s="150"/>
      <c r="F6" s="150"/>
      <c r="G6" s="19"/>
      <c r="H6" s="47"/>
      <c r="I6" s="47"/>
      <c r="J6" s="47"/>
      <c r="K6" s="47"/>
      <c r="L6" s="47"/>
      <c r="M6" s="47"/>
      <c r="N6" s="47"/>
      <c r="O6" s="47"/>
      <c r="P6" s="47"/>
      <c r="Q6" s="47"/>
      <c r="R6" s="47"/>
      <c r="S6" s="47"/>
      <c r="T6" s="47"/>
      <c r="U6" s="47"/>
      <c r="V6" s="47"/>
      <c r="W6" s="47"/>
      <c r="X6" s="47"/>
      <c r="Y6" s="47"/>
      <c r="Z6" s="47"/>
      <c r="AA6" s="47"/>
      <c r="AB6" s="47"/>
      <c r="AC6" s="47"/>
      <c r="AD6" s="47"/>
      <c r="AE6" s="47"/>
      <c r="AF6" s="47"/>
    </row>
    <row r="7" spans="2:32" ht="15.75" x14ac:dyDescent="0.25">
      <c r="B7" s="148"/>
      <c r="C7" s="148"/>
      <c r="D7" s="148"/>
      <c r="E7" s="148"/>
      <c r="F7" s="148"/>
      <c r="G7" s="19"/>
      <c r="H7" s="47"/>
      <c r="I7" s="47"/>
      <c r="J7" s="47"/>
      <c r="K7" s="47"/>
      <c r="L7" s="47"/>
      <c r="M7" s="47"/>
      <c r="N7" s="47"/>
      <c r="O7" s="47"/>
      <c r="P7" s="47"/>
      <c r="Q7" s="47"/>
      <c r="R7" s="47"/>
      <c r="S7" s="47"/>
      <c r="T7" s="47"/>
      <c r="U7" s="47"/>
      <c r="V7" s="47"/>
      <c r="W7" s="47"/>
      <c r="X7" s="47"/>
      <c r="Y7" s="47"/>
      <c r="Z7" s="47"/>
      <c r="AA7" s="47"/>
      <c r="AB7" s="47"/>
      <c r="AC7" s="47"/>
      <c r="AD7" s="47"/>
      <c r="AE7" s="47"/>
      <c r="AF7" s="47"/>
    </row>
    <row r="8" spans="2:32" ht="81.75" customHeight="1" x14ac:dyDescent="0.25">
      <c r="B8" s="146" t="s">
        <v>0</v>
      </c>
      <c r="C8" s="146"/>
      <c r="D8" s="6" t="s">
        <v>13</v>
      </c>
      <c r="E8" s="7" t="s">
        <v>6</v>
      </c>
      <c r="F8" s="6" t="s">
        <v>3</v>
      </c>
      <c r="G8" s="19"/>
      <c r="H8" s="47"/>
      <c r="I8" s="47"/>
      <c r="J8" s="47"/>
      <c r="K8" s="47"/>
      <c r="L8" s="47"/>
      <c r="M8" s="47"/>
      <c r="N8" s="47"/>
      <c r="O8" s="47"/>
      <c r="P8" s="47"/>
      <c r="Q8" s="47"/>
      <c r="R8" s="47"/>
      <c r="S8" s="47"/>
      <c r="T8" s="47"/>
      <c r="U8" s="47"/>
      <c r="V8" s="47"/>
      <c r="W8" s="47"/>
      <c r="X8" s="47"/>
      <c r="Y8" s="47"/>
      <c r="Z8" s="47"/>
      <c r="AA8" s="47"/>
      <c r="AB8" s="47"/>
      <c r="AC8" s="47"/>
      <c r="AD8" s="47"/>
      <c r="AE8" s="47"/>
      <c r="AF8" s="47"/>
    </row>
    <row r="9" spans="2:32" ht="51.75" customHeight="1" x14ac:dyDescent="0.25">
      <c r="B9" s="10">
        <v>1</v>
      </c>
      <c r="C9" s="11" t="s">
        <v>128</v>
      </c>
      <c r="D9" s="1"/>
      <c r="E9" s="12" t="str">
        <f>IF(D9=I9,M9,IF(D9="",N9,O9))</f>
        <v>Выберите один из вариантов в ячейке слева</v>
      </c>
      <c r="F9" s="20"/>
      <c r="G9" s="19"/>
      <c r="H9" s="47"/>
      <c r="I9" s="47" t="s">
        <v>129</v>
      </c>
      <c r="J9" s="47" t="s">
        <v>130</v>
      </c>
      <c r="K9" s="47"/>
      <c r="L9" s="47"/>
      <c r="M9" s="47" t="s">
        <v>5</v>
      </c>
      <c r="N9" s="47" t="s">
        <v>4</v>
      </c>
      <c r="O9" s="48" t="s">
        <v>14</v>
      </c>
      <c r="P9" s="47"/>
      <c r="Q9" s="47"/>
      <c r="R9" s="47"/>
      <c r="S9" s="47"/>
      <c r="T9" s="47"/>
      <c r="U9" s="47"/>
      <c r="V9" s="47"/>
      <c r="W9" s="47"/>
      <c r="X9" s="47"/>
      <c r="Y9" s="47"/>
      <c r="Z9" s="47"/>
      <c r="AA9" s="47"/>
      <c r="AB9" s="47"/>
      <c r="AC9" s="47"/>
      <c r="AD9" s="47"/>
      <c r="AE9" s="47"/>
      <c r="AF9" s="47"/>
    </row>
    <row r="10" spans="2:32" ht="41.25" customHeight="1" x14ac:dyDescent="0.25">
      <c r="B10" s="10">
        <f>B9+1</f>
        <v>2</v>
      </c>
      <c r="C10" s="11" t="s">
        <v>150</v>
      </c>
      <c r="D10" s="1"/>
      <c r="E10" s="12" t="str">
        <f t="shared" ref="E10:E11" si="0">IF(D10=I10,M10,IF(D10="",N10,O10))</f>
        <v>Выберите один из вариантов в ячейке слева</v>
      </c>
      <c r="F10" s="20"/>
      <c r="G10" s="19"/>
      <c r="H10" s="47"/>
      <c r="I10" s="47" t="s">
        <v>151</v>
      </c>
      <c r="J10" s="47" t="s">
        <v>152</v>
      </c>
      <c r="K10" s="47"/>
      <c r="L10" s="47"/>
      <c r="M10" s="47" t="s">
        <v>5</v>
      </c>
      <c r="N10" s="47" t="s">
        <v>4</v>
      </c>
      <c r="O10" s="48" t="s">
        <v>14</v>
      </c>
      <c r="P10" s="47"/>
      <c r="Q10" s="47"/>
      <c r="R10" s="47"/>
      <c r="S10" s="47"/>
      <c r="T10" s="47"/>
      <c r="U10" s="47"/>
      <c r="V10" s="47"/>
      <c r="W10" s="47"/>
      <c r="X10" s="47"/>
      <c r="Y10" s="47"/>
      <c r="Z10" s="47"/>
      <c r="AA10" s="47"/>
      <c r="AB10" s="47"/>
      <c r="AC10" s="47"/>
      <c r="AD10" s="47"/>
      <c r="AE10" s="47"/>
      <c r="AF10" s="47"/>
    </row>
    <row r="11" spans="2:32" ht="34.5" customHeight="1" x14ac:dyDescent="0.25">
      <c r="B11" s="10">
        <f t="shared" ref="B11:B17" si="1">B10+1</f>
        <v>3</v>
      </c>
      <c r="C11" s="11" t="s">
        <v>138</v>
      </c>
      <c r="D11" s="1"/>
      <c r="E11" s="12" t="str">
        <f t="shared" si="0"/>
        <v>Выберите один из вариантов в ячейке слева</v>
      </c>
      <c r="F11" s="20"/>
      <c r="G11" s="19"/>
      <c r="H11" s="47"/>
      <c r="I11" s="47" t="s">
        <v>42</v>
      </c>
      <c r="J11" s="47" t="s">
        <v>43</v>
      </c>
      <c r="K11" s="47"/>
      <c r="L11" s="47"/>
      <c r="M11" s="47" t="s">
        <v>5</v>
      </c>
      <c r="N11" s="47" t="s">
        <v>4</v>
      </c>
      <c r="O11" s="48" t="s">
        <v>14</v>
      </c>
      <c r="P11" s="47"/>
      <c r="Q11" s="47"/>
      <c r="R11" s="47"/>
      <c r="S11" s="47"/>
      <c r="T11" s="47"/>
      <c r="U11" s="47"/>
      <c r="V11" s="47"/>
      <c r="W11" s="47"/>
      <c r="X11" s="47"/>
      <c r="Y11" s="47"/>
      <c r="Z11" s="47"/>
      <c r="AA11" s="47"/>
      <c r="AB11" s="47"/>
      <c r="AC11" s="47"/>
      <c r="AD11" s="47"/>
      <c r="AE11" s="47"/>
      <c r="AF11" s="47"/>
    </row>
    <row r="12" spans="2:32" ht="173.25" x14ac:dyDescent="0.25">
      <c r="B12" s="10">
        <f t="shared" si="1"/>
        <v>4</v>
      </c>
      <c r="C12" s="11" t="s">
        <v>15</v>
      </c>
      <c r="D12" s="1"/>
      <c r="E12" s="12" t="str">
        <f>IF(D12=I12,M12,IF(D12="",N12,O12))</f>
        <v>Выберите один из вариантов в ячейке слева</v>
      </c>
      <c r="F12" s="20"/>
      <c r="G12" s="19"/>
      <c r="H12" s="47"/>
      <c r="I12" s="47" t="s">
        <v>35</v>
      </c>
      <c r="J12" s="47" t="s">
        <v>36</v>
      </c>
      <c r="K12" s="47"/>
      <c r="L12" s="47"/>
      <c r="M12" s="47" t="s">
        <v>5</v>
      </c>
      <c r="N12" s="47" t="s">
        <v>4</v>
      </c>
      <c r="O12" s="48" t="s">
        <v>14</v>
      </c>
      <c r="P12" s="47"/>
      <c r="Q12" s="47"/>
      <c r="R12" s="47"/>
      <c r="S12" s="47"/>
      <c r="T12" s="47"/>
      <c r="U12" s="47"/>
      <c r="V12" s="47"/>
      <c r="W12" s="47"/>
      <c r="X12" s="47"/>
      <c r="Y12" s="47"/>
      <c r="Z12" s="47"/>
      <c r="AA12" s="47"/>
      <c r="AB12" s="47"/>
      <c r="AC12" s="47"/>
      <c r="AD12" s="47"/>
      <c r="AE12" s="47"/>
      <c r="AF12" s="47"/>
    </row>
    <row r="13" spans="2:32" ht="68.25" customHeight="1" x14ac:dyDescent="0.25">
      <c r="B13" s="10">
        <f t="shared" si="1"/>
        <v>5</v>
      </c>
      <c r="C13" s="11" t="s">
        <v>16</v>
      </c>
      <c r="D13" s="1"/>
      <c r="E13" s="12" t="str">
        <f t="shared" ref="E13:E17" si="2">IF(D13=I13,M13,IF(D13="",N13,O13))</f>
        <v>Выберите один из вариантов в ячейке слева</v>
      </c>
      <c r="F13" s="20"/>
      <c r="G13" s="19"/>
      <c r="H13" s="47"/>
      <c r="I13" s="47" t="s">
        <v>42</v>
      </c>
      <c r="J13" s="47" t="s">
        <v>43</v>
      </c>
      <c r="K13" s="47"/>
      <c r="L13" s="47"/>
      <c r="M13" s="47" t="s">
        <v>5</v>
      </c>
      <c r="N13" s="47" t="s">
        <v>4</v>
      </c>
      <c r="O13" s="48" t="s">
        <v>14</v>
      </c>
      <c r="P13" s="47"/>
      <c r="Q13" s="47"/>
      <c r="R13" s="47"/>
      <c r="S13" s="47"/>
      <c r="T13" s="47"/>
      <c r="U13" s="47"/>
      <c r="V13" s="47"/>
      <c r="W13" s="47"/>
      <c r="X13" s="47"/>
      <c r="Y13" s="47"/>
      <c r="Z13" s="47"/>
      <c r="AA13" s="47"/>
      <c r="AB13" s="47"/>
      <c r="AC13" s="47"/>
      <c r="AD13" s="47"/>
      <c r="AE13" s="47"/>
      <c r="AF13" s="47"/>
    </row>
    <row r="14" spans="2:32" ht="60.75" customHeight="1" x14ac:dyDescent="0.25">
      <c r="B14" s="10">
        <f t="shared" si="1"/>
        <v>6</v>
      </c>
      <c r="C14" s="11" t="s">
        <v>144</v>
      </c>
      <c r="D14" s="1"/>
      <c r="E14" s="12" t="str">
        <f t="shared" si="2"/>
        <v>Выберите один из вариантов в ячейке слева</v>
      </c>
      <c r="F14" s="20"/>
      <c r="G14" s="19"/>
      <c r="H14" s="47"/>
      <c r="I14" s="47" t="s">
        <v>44</v>
      </c>
      <c r="J14" s="47" t="s">
        <v>45</v>
      </c>
      <c r="K14" s="47"/>
      <c r="L14" s="47"/>
      <c r="M14" s="47" t="s">
        <v>5</v>
      </c>
      <c r="N14" s="47" t="s">
        <v>4</v>
      </c>
      <c r="O14" s="48" t="s">
        <v>14</v>
      </c>
      <c r="P14" s="47"/>
      <c r="Q14" s="47"/>
      <c r="R14" s="47"/>
      <c r="S14" s="47"/>
      <c r="T14" s="47"/>
      <c r="U14" s="47"/>
      <c r="V14" s="47"/>
      <c r="W14" s="47"/>
      <c r="X14" s="47"/>
      <c r="Y14" s="47"/>
      <c r="Z14" s="47"/>
      <c r="AA14" s="47"/>
      <c r="AB14" s="47"/>
      <c r="AC14" s="47"/>
      <c r="AD14" s="47"/>
      <c r="AE14" s="47"/>
      <c r="AF14" s="47"/>
    </row>
    <row r="15" spans="2:32" ht="94.5" x14ac:dyDescent="0.25">
      <c r="B15" s="10">
        <f t="shared" si="1"/>
        <v>7</v>
      </c>
      <c r="C15" s="27" t="s">
        <v>145</v>
      </c>
      <c r="D15" s="1"/>
      <c r="E15" s="12" t="str">
        <f t="shared" si="2"/>
        <v>Выберите один из вариантов в ячейке слева</v>
      </c>
      <c r="F15" s="20"/>
      <c r="G15" s="19"/>
      <c r="H15" s="47"/>
      <c r="I15" s="47" t="s">
        <v>44</v>
      </c>
      <c r="J15" s="47" t="s">
        <v>45</v>
      </c>
      <c r="K15" s="47"/>
      <c r="L15" s="47"/>
      <c r="M15" s="47" t="s">
        <v>5</v>
      </c>
      <c r="N15" s="47" t="s">
        <v>4</v>
      </c>
      <c r="O15" s="48" t="s">
        <v>14</v>
      </c>
      <c r="P15" s="47"/>
      <c r="Q15" s="47"/>
      <c r="R15" s="47"/>
      <c r="S15" s="47"/>
      <c r="T15" s="47"/>
      <c r="U15" s="47"/>
      <c r="V15" s="47"/>
      <c r="W15" s="47"/>
      <c r="X15" s="47"/>
      <c r="Y15" s="47"/>
      <c r="Z15" s="47"/>
      <c r="AA15" s="47"/>
      <c r="AB15" s="47"/>
      <c r="AC15" s="47"/>
      <c r="AD15" s="47"/>
      <c r="AE15" s="47"/>
      <c r="AF15" s="47"/>
    </row>
    <row r="16" spans="2:32" ht="72.75" customHeight="1" x14ac:dyDescent="0.25">
      <c r="B16" s="10">
        <f t="shared" si="1"/>
        <v>8</v>
      </c>
      <c r="C16" s="11" t="s">
        <v>146</v>
      </c>
      <c r="D16" s="1"/>
      <c r="E16" s="12" t="str">
        <f t="shared" si="2"/>
        <v>Выберите один из вариантов в ячейке слева</v>
      </c>
      <c r="F16" s="20"/>
      <c r="G16" s="19"/>
      <c r="H16" s="47"/>
      <c r="I16" s="47" t="s">
        <v>44</v>
      </c>
      <c r="J16" s="47" t="s">
        <v>45</v>
      </c>
      <c r="K16" s="47"/>
      <c r="L16" s="47"/>
      <c r="M16" s="47" t="s">
        <v>5</v>
      </c>
      <c r="N16" s="47" t="s">
        <v>4</v>
      </c>
      <c r="O16" s="48" t="s">
        <v>14</v>
      </c>
      <c r="P16" s="47"/>
      <c r="Q16" s="47"/>
      <c r="R16" s="47"/>
      <c r="S16" s="47"/>
      <c r="T16" s="47"/>
      <c r="U16" s="47"/>
      <c r="V16" s="47"/>
      <c r="W16" s="47"/>
      <c r="X16" s="47"/>
      <c r="Y16" s="47"/>
      <c r="Z16" s="47"/>
      <c r="AA16" s="47"/>
      <c r="AB16" s="47"/>
      <c r="AC16" s="47"/>
      <c r="AD16" s="47"/>
      <c r="AE16" s="47"/>
      <c r="AF16" s="47"/>
    </row>
    <row r="17" spans="2:32" ht="93" customHeight="1" x14ac:dyDescent="0.25">
      <c r="B17" s="10">
        <f t="shared" si="1"/>
        <v>9</v>
      </c>
      <c r="C17" s="11" t="s">
        <v>147</v>
      </c>
      <c r="D17" s="1"/>
      <c r="E17" s="12" t="str">
        <f t="shared" si="2"/>
        <v>Выберите один из вариантов в ячейке слева</v>
      </c>
      <c r="F17" s="20"/>
      <c r="G17" s="19"/>
      <c r="H17" s="47"/>
      <c r="I17" s="47" t="s">
        <v>18</v>
      </c>
      <c r="J17" s="47" t="s">
        <v>17</v>
      </c>
      <c r="K17" s="47"/>
      <c r="L17" s="47"/>
      <c r="M17" s="47" t="s">
        <v>5</v>
      </c>
      <c r="N17" s="47" t="s">
        <v>4</v>
      </c>
      <c r="O17" s="48" t="s">
        <v>39</v>
      </c>
      <c r="P17" s="47"/>
      <c r="Q17" s="47"/>
      <c r="R17" s="47"/>
      <c r="S17" s="47"/>
      <c r="T17" s="47"/>
      <c r="U17" s="47"/>
      <c r="V17" s="47"/>
      <c r="W17" s="47"/>
      <c r="X17" s="47"/>
      <c r="Y17" s="47"/>
      <c r="Z17" s="47"/>
      <c r="AA17" s="47"/>
      <c r="AB17" s="47"/>
      <c r="AC17" s="47"/>
      <c r="AD17" s="47"/>
      <c r="AE17" s="47"/>
      <c r="AF17" s="47"/>
    </row>
    <row r="18" spans="2:32" ht="43.5" customHeight="1" x14ac:dyDescent="0.25">
      <c r="B18" s="13" t="s">
        <v>125</v>
      </c>
      <c r="C18" s="11" t="s">
        <v>19</v>
      </c>
      <c r="D18" s="1"/>
      <c r="E18" s="12" t="str">
        <f>IF($D$17=$J$17,N17,IF($D$17="","","-"))</f>
        <v/>
      </c>
      <c r="F18" s="20"/>
      <c r="G18" s="19"/>
      <c r="H18" s="47"/>
      <c r="I18" s="47" t="s">
        <v>1</v>
      </c>
      <c r="J18" s="47" t="s">
        <v>2</v>
      </c>
      <c r="K18" s="47"/>
      <c r="L18" s="47"/>
      <c r="M18" s="47" t="s">
        <v>5</v>
      </c>
      <c r="N18" s="47" t="s">
        <v>4</v>
      </c>
      <c r="O18" s="48" t="s">
        <v>14</v>
      </c>
      <c r="P18" s="47"/>
      <c r="Q18" s="47"/>
      <c r="R18" s="47"/>
      <c r="S18" s="47"/>
      <c r="T18" s="47"/>
      <c r="U18" s="47"/>
      <c r="V18" s="47"/>
      <c r="W18" s="47"/>
      <c r="X18" s="47"/>
      <c r="Y18" s="47"/>
      <c r="Z18" s="47"/>
      <c r="AA18" s="47"/>
      <c r="AB18" s="47"/>
      <c r="AC18" s="47"/>
      <c r="AD18" s="47"/>
      <c r="AE18" s="47"/>
      <c r="AF18" s="47"/>
    </row>
    <row r="19" spans="2:32" ht="42" customHeight="1" x14ac:dyDescent="0.25">
      <c r="B19" s="13" t="s">
        <v>126</v>
      </c>
      <c r="C19" s="11" t="s">
        <v>20</v>
      </c>
      <c r="D19" s="1"/>
      <c r="E19" s="12" t="str">
        <f>IF($D$17=$J$17,N18,IF($D$17="","","-"))</f>
        <v/>
      </c>
      <c r="F19" s="20"/>
      <c r="G19" s="19"/>
      <c r="H19" s="47"/>
      <c r="I19" s="47" t="s">
        <v>1</v>
      </c>
      <c r="J19" s="47" t="s">
        <v>2</v>
      </c>
      <c r="K19" s="47"/>
      <c r="L19" s="47"/>
      <c r="M19" s="47" t="s">
        <v>5</v>
      </c>
      <c r="N19" s="47" t="s">
        <v>4</v>
      </c>
      <c r="O19" s="48" t="s">
        <v>14</v>
      </c>
      <c r="P19" s="47"/>
      <c r="Q19" s="47"/>
      <c r="R19" s="47"/>
      <c r="S19" s="47"/>
      <c r="T19" s="47"/>
      <c r="U19" s="47"/>
      <c r="V19" s="47"/>
      <c r="W19" s="47"/>
      <c r="X19" s="47"/>
      <c r="Y19" s="47"/>
      <c r="Z19" s="47"/>
      <c r="AA19" s="47"/>
      <c r="AB19" s="47"/>
      <c r="AC19" s="47"/>
      <c r="AD19" s="47"/>
      <c r="AE19" s="47"/>
      <c r="AF19" s="47"/>
    </row>
    <row r="20" spans="2:32" ht="42.75" customHeight="1" x14ac:dyDescent="0.25">
      <c r="B20" s="13" t="s">
        <v>127</v>
      </c>
      <c r="C20" s="11" t="s">
        <v>21</v>
      </c>
      <c r="D20" s="1"/>
      <c r="E20" s="12" t="str">
        <f>IF($D$17=$J$17,N19,IF($D$17="","","-"))</f>
        <v/>
      </c>
      <c r="F20" s="20"/>
      <c r="G20" s="19"/>
      <c r="H20" s="47"/>
      <c r="I20" s="47" t="s">
        <v>1</v>
      </c>
      <c r="J20" s="47" t="s">
        <v>2</v>
      </c>
      <c r="K20" s="47"/>
      <c r="L20" s="47"/>
      <c r="M20" s="47" t="s">
        <v>5</v>
      </c>
      <c r="N20" s="47" t="s">
        <v>4</v>
      </c>
      <c r="O20" s="48" t="s">
        <v>14</v>
      </c>
      <c r="P20" s="47"/>
      <c r="Q20" s="47"/>
      <c r="R20" s="47"/>
      <c r="S20" s="47"/>
      <c r="T20" s="47"/>
      <c r="U20" s="47"/>
      <c r="V20" s="47"/>
      <c r="W20" s="47"/>
      <c r="X20" s="47"/>
      <c r="Y20" s="47"/>
      <c r="Z20" s="47"/>
      <c r="AA20" s="47"/>
      <c r="AB20" s="47"/>
      <c r="AC20" s="47"/>
      <c r="AD20" s="47"/>
      <c r="AE20" s="47"/>
      <c r="AF20" s="47"/>
    </row>
    <row r="21" spans="2:32" ht="59.25" customHeight="1" x14ac:dyDescent="0.25">
      <c r="B21" s="10">
        <v>10</v>
      </c>
      <c r="C21" s="11" t="s">
        <v>137</v>
      </c>
      <c r="D21" s="9"/>
      <c r="E21" s="12" t="str">
        <f>IF(D21=I21,M21,IF(D21="",N21,O21))</f>
        <v>Выберите один из вариантов в ячейке слева</v>
      </c>
      <c r="F21" s="70" t="s">
        <v>136</v>
      </c>
      <c r="G21" s="19"/>
      <c r="H21" s="47"/>
      <c r="I21" s="47" t="s">
        <v>28</v>
      </c>
      <c r="J21" s="47" t="s">
        <v>29</v>
      </c>
      <c r="K21" s="47"/>
      <c r="L21" s="47"/>
      <c r="M21" s="47" t="s">
        <v>5</v>
      </c>
      <c r="N21" s="47" t="s">
        <v>4</v>
      </c>
      <c r="O21" s="48" t="s">
        <v>14</v>
      </c>
      <c r="P21" s="47"/>
      <c r="Q21" s="47"/>
      <c r="R21" s="47"/>
      <c r="S21" s="47"/>
      <c r="T21" s="47"/>
      <c r="U21" s="47"/>
      <c r="V21" s="47"/>
      <c r="W21" s="47"/>
      <c r="X21" s="47"/>
      <c r="Y21" s="47"/>
      <c r="Z21" s="47"/>
      <c r="AA21" s="47"/>
      <c r="AB21" s="47"/>
      <c r="AC21" s="47"/>
      <c r="AD21" s="47"/>
      <c r="AE21" s="47"/>
      <c r="AF21" s="47"/>
    </row>
    <row r="22" spans="2:32" ht="147" customHeight="1" x14ac:dyDescent="0.25">
      <c r="B22" s="10">
        <f>B21+1</f>
        <v>11</v>
      </c>
      <c r="C22" s="11" t="s">
        <v>135</v>
      </c>
      <c r="D22" s="9"/>
      <c r="E22" s="12" t="str">
        <f t="shared" ref="E22" si="3">IF(D22=I22,M22,IF(D22="",N22,O22))</f>
        <v>Выберите один из вариантов в ячейке слева</v>
      </c>
      <c r="F22" s="70" t="s">
        <v>136</v>
      </c>
      <c r="G22" s="19"/>
      <c r="H22" s="47"/>
      <c r="I22" s="47" t="s">
        <v>33</v>
      </c>
      <c r="J22" s="47" t="s">
        <v>34</v>
      </c>
      <c r="K22" s="47"/>
      <c r="L22" s="47"/>
      <c r="M22" s="47" t="s">
        <v>5</v>
      </c>
      <c r="N22" s="47" t="s">
        <v>4</v>
      </c>
      <c r="O22" s="48" t="s">
        <v>14</v>
      </c>
      <c r="P22" s="47"/>
      <c r="Q22" s="47"/>
      <c r="R22" s="47"/>
      <c r="S22" s="47"/>
      <c r="T22" s="47"/>
      <c r="U22" s="47"/>
      <c r="V22" s="47"/>
      <c r="W22" s="47"/>
      <c r="X22" s="47"/>
      <c r="Y22" s="47"/>
      <c r="Z22" s="47"/>
      <c r="AA22" s="47"/>
      <c r="AB22" s="47"/>
      <c r="AC22" s="47"/>
      <c r="AD22" s="47"/>
      <c r="AE22" s="47"/>
      <c r="AF22" s="47"/>
    </row>
    <row r="23" spans="2:32" ht="185.25" customHeight="1" x14ac:dyDescent="0.25">
      <c r="B23" s="10">
        <f t="shared" ref="B23:B25" si="4">B22+1</f>
        <v>12</v>
      </c>
      <c r="C23" s="11" t="s">
        <v>30</v>
      </c>
      <c r="D23" s="9"/>
      <c r="E23" s="12" t="str">
        <f t="shared" ref="E23:E25" si="5">IF(D23=I23,M23,IF(D23="",N23,O23))</f>
        <v>Выберите один из вариантов в ячейке слева</v>
      </c>
      <c r="F23" s="41"/>
      <c r="G23" s="19"/>
      <c r="H23" s="47"/>
      <c r="I23" s="47" t="s">
        <v>40</v>
      </c>
      <c r="J23" s="47" t="s">
        <v>41</v>
      </c>
      <c r="K23" s="47"/>
      <c r="L23" s="47"/>
      <c r="M23" s="47" t="s">
        <v>5</v>
      </c>
      <c r="N23" s="47" t="s">
        <v>4</v>
      </c>
      <c r="O23" s="48" t="s">
        <v>14</v>
      </c>
      <c r="P23" s="47"/>
      <c r="Q23" s="47"/>
      <c r="R23" s="47"/>
      <c r="S23" s="47"/>
      <c r="T23" s="47"/>
      <c r="U23" s="47"/>
      <c r="V23" s="47"/>
      <c r="W23" s="47"/>
      <c r="X23" s="47"/>
      <c r="Y23" s="47"/>
      <c r="Z23" s="47"/>
      <c r="AA23" s="47"/>
      <c r="AB23" s="47"/>
      <c r="AC23" s="47"/>
      <c r="AD23" s="47"/>
      <c r="AE23" s="47"/>
      <c r="AF23" s="47"/>
    </row>
    <row r="24" spans="2:32" ht="53.25" customHeight="1" x14ac:dyDescent="0.25">
      <c r="B24" s="10">
        <f t="shared" si="4"/>
        <v>13</v>
      </c>
      <c r="C24" s="11" t="s">
        <v>31</v>
      </c>
      <c r="D24" s="9"/>
      <c r="E24" s="12" t="str">
        <f t="shared" si="5"/>
        <v>Выберите один из вариантов в ячейке слева</v>
      </c>
      <c r="F24" s="41"/>
      <c r="G24" s="19"/>
      <c r="H24" s="47"/>
      <c r="I24" s="47" t="s">
        <v>37</v>
      </c>
      <c r="J24" s="47" t="s">
        <v>38</v>
      </c>
      <c r="K24" s="47"/>
      <c r="L24" s="47"/>
      <c r="M24" s="47" t="s">
        <v>5</v>
      </c>
      <c r="N24" s="47" t="s">
        <v>4</v>
      </c>
      <c r="O24" s="48" t="s">
        <v>14</v>
      </c>
      <c r="P24" s="47"/>
      <c r="Q24" s="47"/>
      <c r="R24" s="47"/>
      <c r="S24" s="47"/>
      <c r="T24" s="47"/>
      <c r="U24" s="47"/>
      <c r="V24" s="47"/>
      <c r="W24" s="47"/>
      <c r="X24" s="47"/>
      <c r="Y24" s="47"/>
      <c r="Z24" s="47"/>
      <c r="AA24" s="47"/>
      <c r="AB24" s="47"/>
      <c r="AC24" s="47"/>
      <c r="AD24" s="47"/>
      <c r="AE24" s="47"/>
      <c r="AF24" s="47"/>
    </row>
    <row r="25" spans="2:32" ht="72" customHeight="1" x14ac:dyDescent="0.25">
      <c r="B25" s="10">
        <f t="shared" si="4"/>
        <v>14</v>
      </c>
      <c r="C25" s="11" t="s">
        <v>32</v>
      </c>
      <c r="D25" s="9"/>
      <c r="E25" s="12" t="str">
        <f t="shared" si="5"/>
        <v>Выберите один из вариантов в ячейке слева</v>
      </c>
      <c r="F25" s="41"/>
      <c r="G25" s="19"/>
      <c r="H25" s="47"/>
      <c r="I25" s="47" t="s">
        <v>35</v>
      </c>
      <c r="J25" s="47" t="s">
        <v>36</v>
      </c>
      <c r="K25" s="47"/>
      <c r="L25" s="47"/>
      <c r="M25" s="47" t="s">
        <v>5</v>
      </c>
      <c r="N25" s="47" t="s">
        <v>4</v>
      </c>
      <c r="O25" s="48" t="s">
        <v>14</v>
      </c>
      <c r="P25" s="47"/>
      <c r="Q25" s="47"/>
      <c r="R25" s="47"/>
      <c r="S25" s="47"/>
      <c r="T25" s="47"/>
      <c r="U25" s="47"/>
      <c r="V25" s="47"/>
      <c r="W25" s="47"/>
      <c r="X25" s="47"/>
      <c r="Y25" s="47"/>
      <c r="Z25" s="47"/>
      <c r="AA25" s="47"/>
      <c r="AB25" s="47"/>
      <c r="AC25" s="47"/>
      <c r="AD25" s="47"/>
      <c r="AE25" s="47"/>
      <c r="AF25" s="47"/>
    </row>
    <row r="26" spans="2:32" ht="90" hidden="1" x14ac:dyDescent="0.25">
      <c r="B26" s="17">
        <v>35</v>
      </c>
      <c r="C26" s="26" t="s">
        <v>22</v>
      </c>
      <c r="D26" s="39"/>
      <c r="E26" s="38" t="str">
        <f t="shared" ref="E26:E30" si="6">IF(D26=I26,M26,IF(D26="",N26,O26))</f>
        <v>Выберите один из вариантов в ячейке слева</v>
      </c>
      <c r="F26" s="40"/>
      <c r="G26" s="19"/>
      <c r="H26" s="47"/>
      <c r="I26" s="47" t="s">
        <v>7</v>
      </c>
      <c r="J26" s="47" t="s">
        <v>8</v>
      </c>
      <c r="K26" s="47"/>
      <c r="L26" s="47"/>
      <c r="M26" s="47" t="s">
        <v>5</v>
      </c>
      <c r="N26" s="47" t="s">
        <v>4</v>
      </c>
      <c r="O26" s="48" t="s">
        <v>14</v>
      </c>
      <c r="P26" s="47"/>
      <c r="Q26" s="47"/>
      <c r="R26" s="47"/>
      <c r="S26" s="47"/>
      <c r="T26" s="47"/>
      <c r="U26" s="47"/>
      <c r="V26" s="47"/>
      <c r="W26" s="47"/>
      <c r="X26" s="47"/>
      <c r="Y26" s="47"/>
      <c r="Z26" s="47"/>
      <c r="AA26" s="47"/>
      <c r="AB26" s="47"/>
      <c r="AC26" s="47"/>
      <c r="AD26" s="47"/>
      <c r="AE26" s="47"/>
      <c r="AF26" s="47"/>
    </row>
    <row r="27" spans="2:32" ht="90" hidden="1" x14ac:dyDescent="0.25">
      <c r="B27" s="17">
        <v>36</v>
      </c>
      <c r="C27" s="26" t="s">
        <v>23</v>
      </c>
      <c r="D27" s="39"/>
      <c r="E27" s="38" t="str">
        <f t="shared" si="6"/>
        <v>Выберите один из вариантов в ячейке слева</v>
      </c>
      <c r="F27" s="40"/>
      <c r="G27" s="19"/>
      <c r="H27" s="47"/>
      <c r="I27" s="47" t="s">
        <v>7</v>
      </c>
      <c r="J27" s="47" t="s">
        <v>8</v>
      </c>
      <c r="K27" s="47"/>
      <c r="L27" s="47"/>
      <c r="M27" s="47" t="s">
        <v>5</v>
      </c>
      <c r="N27" s="47" t="s">
        <v>4</v>
      </c>
      <c r="O27" s="48" t="s">
        <v>14</v>
      </c>
      <c r="P27" s="47"/>
      <c r="Q27" s="47"/>
      <c r="R27" s="47"/>
      <c r="S27" s="47"/>
      <c r="T27" s="47"/>
      <c r="U27" s="47"/>
      <c r="V27" s="47"/>
      <c r="W27" s="47"/>
      <c r="X27" s="47"/>
      <c r="Y27" s="47"/>
      <c r="Z27" s="47"/>
      <c r="AA27" s="47"/>
      <c r="AB27" s="47"/>
      <c r="AC27" s="47"/>
      <c r="AD27" s="47"/>
      <c r="AE27" s="47"/>
      <c r="AF27" s="47"/>
    </row>
    <row r="28" spans="2:32" ht="90" hidden="1" x14ac:dyDescent="0.25">
      <c r="B28" s="17">
        <v>37</v>
      </c>
      <c r="C28" s="26" t="s">
        <v>24</v>
      </c>
      <c r="D28" s="39"/>
      <c r="E28" s="38" t="str">
        <f t="shared" si="6"/>
        <v>Выберите один из вариантов в ячейке слева</v>
      </c>
      <c r="F28" s="40"/>
      <c r="G28" s="19"/>
      <c r="H28" s="47"/>
      <c r="I28" s="47" t="s">
        <v>7</v>
      </c>
      <c r="J28" s="47" t="s">
        <v>8</v>
      </c>
      <c r="K28" s="47"/>
      <c r="L28" s="47"/>
      <c r="M28" s="47" t="s">
        <v>5</v>
      </c>
      <c r="N28" s="47" t="s">
        <v>4</v>
      </c>
      <c r="O28" s="48" t="s">
        <v>14</v>
      </c>
      <c r="P28" s="47"/>
      <c r="Q28" s="47"/>
      <c r="R28" s="47"/>
      <c r="S28" s="47"/>
      <c r="T28" s="47"/>
      <c r="U28" s="47"/>
      <c r="V28" s="47"/>
      <c r="W28" s="47"/>
      <c r="X28" s="47"/>
      <c r="Y28" s="47"/>
      <c r="Z28" s="47"/>
      <c r="AA28" s="47"/>
      <c r="AB28" s="47"/>
      <c r="AC28" s="47"/>
      <c r="AD28" s="47"/>
      <c r="AE28" s="47"/>
      <c r="AF28" s="47"/>
    </row>
    <row r="29" spans="2:32" ht="90" hidden="1" x14ac:dyDescent="0.25">
      <c r="B29" s="17">
        <v>38</v>
      </c>
      <c r="C29" s="26" t="s">
        <v>25</v>
      </c>
      <c r="D29" s="39"/>
      <c r="E29" s="38" t="str">
        <f t="shared" si="6"/>
        <v>Выберите один из вариантов в ячейке слева</v>
      </c>
      <c r="F29" s="40"/>
      <c r="G29" s="19"/>
      <c r="H29" s="47"/>
      <c r="I29" s="47" t="s">
        <v>7</v>
      </c>
      <c r="J29" s="47" t="s">
        <v>8</v>
      </c>
      <c r="K29" s="47"/>
      <c r="L29" s="47"/>
      <c r="M29" s="47" t="s">
        <v>5</v>
      </c>
      <c r="N29" s="47" t="s">
        <v>4</v>
      </c>
      <c r="O29" s="48" t="s">
        <v>14</v>
      </c>
      <c r="P29" s="47"/>
      <c r="Q29" s="47"/>
      <c r="R29" s="47"/>
      <c r="S29" s="47"/>
      <c r="T29" s="47"/>
      <c r="U29" s="47"/>
      <c r="V29" s="47"/>
      <c r="W29" s="47"/>
      <c r="X29" s="47"/>
      <c r="Y29" s="47"/>
      <c r="Z29" s="47"/>
      <c r="AA29" s="47"/>
      <c r="AB29" s="47"/>
      <c r="AC29" s="47"/>
      <c r="AD29" s="47"/>
      <c r="AE29" s="47"/>
      <c r="AF29" s="47"/>
    </row>
    <row r="30" spans="2:32" ht="90" hidden="1" x14ac:dyDescent="0.25">
      <c r="B30" s="17">
        <v>39</v>
      </c>
      <c r="C30" s="26" t="s">
        <v>26</v>
      </c>
      <c r="D30" s="39"/>
      <c r="E30" s="38" t="str">
        <f t="shared" si="6"/>
        <v>Выберите один из вариантов в ячейке слева</v>
      </c>
      <c r="F30" s="40"/>
      <c r="G30" s="19"/>
      <c r="H30" s="47"/>
      <c r="I30" s="47" t="s">
        <v>7</v>
      </c>
      <c r="J30" s="47" t="s">
        <v>8</v>
      </c>
      <c r="K30" s="47"/>
      <c r="L30" s="47"/>
      <c r="M30" s="47" t="s">
        <v>5</v>
      </c>
      <c r="N30" s="47" t="s">
        <v>4</v>
      </c>
      <c r="O30" s="48" t="s">
        <v>14</v>
      </c>
      <c r="P30" s="47"/>
      <c r="Q30" s="47"/>
      <c r="R30" s="47"/>
      <c r="S30" s="47"/>
      <c r="T30" s="47"/>
      <c r="U30" s="47"/>
      <c r="V30" s="47"/>
      <c r="W30" s="47"/>
      <c r="X30" s="47"/>
      <c r="Y30" s="47"/>
      <c r="Z30" s="47"/>
      <c r="AA30" s="47"/>
      <c r="AB30" s="47"/>
      <c r="AC30" s="47"/>
      <c r="AD30" s="47"/>
      <c r="AE30" s="47"/>
      <c r="AF30" s="47"/>
    </row>
    <row r="31" spans="2:32" ht="15.75" x14ac:dyDescent="0.25">
      <c r="B31" s="17"/>
      <c r="C31" s="18"/>
      <c r="D31" s="19"/>
      <c r="E31" s="5"/>
      <c r="F31" s="19"/>
      <c r="G31" s="19"/>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row>
    <row r="32" spans="2:32" ht="24.75" customHeight="1" x14ac:dyDescent="0.25">
      <c r="B32" s="19"/>
      <c r="C32" s="46" t="s">
        <v>96</v>
      </c>
      <c r="D32" s="46" t="s">
        <v>96</v>
      </c>
      <c r="E32" s="46"/>
      <c r="F32" s="46" t="s">
        <v>96</v>
      </c>
      <c r="G32" s="19"/>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row>
    <row r="33" spans="2:32" ht="24.75" customHeight="1" x14ac:dyDescent="0.25">
      <c r="B33" s="42"/>
      <c r="C33" s="45" t="s">
        <v>9</v>
      </c>
      <c r="D33" s="45" t="s">
        <v>99</v>
      </c>
      <c r="E33" s="45"/>
      <c r="F33" s="45" t="s">
        <v>10</v>
      </c>
      <c r="G33" s="19"/>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row>
    <row r="34" spans="2:32" ht="24.75" customHeight="1" x14ac:dyDescent="0.25">
      <c r="B34" s="43"/>
      <c r="C34" s="46" t="s">
        <v>100</v>
      </c>
      <c r="D34" s="46"/>
      <c r="E34" s="46"/>
      <c r="F34" s="46"/>
      <c r="G34" s="19"/>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row>
    <row r="35" spans="2:32" ht="15.75" x14ac:dyDescent="0.25">
      <c r="B35" s="19"/>
      <c r="C35" s="19"/>
      <c r="D35" s="19"/>
      <c r="E35" s="5"/>
      <c r="F35" s="44"/>
      <c r="G35" s="19"/>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row>
    <row r="36" spans="2:32" ht="15.75" x14ac:dyDescent="0.25">
      <c r="B36" s="19"/>
      <c r="C36" s="19"/>
      <c r="D36" s="19"/>
      <c r="E36" s="5"/>
      <c r="F36" s="19"/>
      <c r="G36" s="19"/>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row>
  </sheetData>
  <mergeCells count="8">
    <mergeCell ref="B8:C8"/>
    <mergeCell ref="B3:F3"/>
    <mergeCell ref="B7:F7"/>
    <mergeCell ref="B2:F2"/>
    <mergeCell ref="B5:C5"/>
    <mergeCell ref="D5:F5"/>
    <mergeCell ref="B6:C6"/>
    <mergeCell ref="D6:F6"/>
  </mergeCells>
  <dataValidations count="15">
    <dataValidation type="list" allowBlank="1" showInputMessage="1" showErrorMessage="1" sqref="D26:D30 D12">
      <formula1>$I$12:$J$12</formula1>
    </dataValidation>
    <dataValidation type="list" allowBlank="1" showInputMessage="1" showErrorMessage="1" sqref="D17">
      <formula1>$I$17:$J$17</formula1>
    </dataValidation>
    <dataValidation type="list" allowBlank="1" showInputMessage="1" showErrorMessage="1" sqref="D18:D20">
      <formula1>$I$18:$J$18</formula1>
    </dataValidation>
    <dataValidation type="list" allowBlank="1" showInputMessage="1" showErrorMessage="1" sqref="D21">
      <formula1>$I$21:$J$21</formula1>
    </dataValidation>
    <dataValidation type="list" allowBlank="1" showInputMessage="1" showErrorMessage="1" sqref="D22">
      <formula1>$I$22:$J$22</formula1>
    </dataValidation>
    <dataValidation type="list" allowBlank="1" showInputMessage="1" showErrorMessage="1" sqref="D24">
      <formula1>$I$24:$J$24</formula1>
    </dataValidation>
    <dataValidation type="list" allowBlank="1" showInputMessage="1" showErrorMessage="1" sqref="D25">
      <formula1>$I$25:$J$25</formula1>
    </dataValidation>
    <dataValidation type="list" allowBlank="1" showInputMessage="1" showErrorMessage="1" sqref="D23">
      <formula1>$I$23:$J$23</formula1>
    </dataValidation>
    <dataValidation type="list" allowBlank="1" showInputMessage="1" showErrorMessage="1" sqref="D16">
      <formula1>$I$16:$J$16</formula1>
    </dataValidation>
    <dataValidation type="list" allowBlank="1" showInputMessage="1" showErrorMessage="1" sqref="D13">
      <formula1>$I$13:$J$13</formula1>
    </dataValidation>
    <dataValidation type="list" allowBlank="1" showInputMessage="1" showErrorMessage="1" sqref="D14">
      <formula1>$I$14:$J$14</formula1>
    </dataValidation>
    <dataValidation type="list" allowBlank="1" showInputMessage="1" showErrorMessage="1" sqref="D15">
      <formula1>$I$15:$J$15</formula1>
    </dataValidation>
    <dataValidation type="list" allowBlank="1" showInputMessage="1" showErrorMessage="1" sqref="D9">
      <formula1>$I$9:$K$9</formula1>
    </dataValidation>
    <dataValidation type="list" allowBlank="1" showInputMessage="1" showErrorMessage="1" sqref="D10">
      <formula1>$I$10:$J$10</formula1>
    </dataValidation>
    <dataValidation type="list" allowBlank="1" showInputMessage="1" showErrorMessage="1" sqref="D11">
      <formula1>$I$11:$K$11</formula1>
    </dataValidation>
  </dataValidations>
  <pageMargins left="0.70866141732283472" right="0.70866141732283472" top="0.74803149606299213" bottom="0.74803149606299213" header="0.31496062992125984" footer="0.31496062992125984"/>
  <pageSetup paperSize="9" scale="58" fitToHeight="50" orientation="portrait" horizontalDpi="300" verticalDpi="300" r:id="rId1"/>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view="pageBreakPreview" zoomScale="80" zoomScaleNormal="70" zoomScaleSheetLayoutView="80" workbookViewId="0">
      <selection activeCell="E2" sqref="E2"/>
    </sheetView>
  </sheetViews>
  <sheetFormatPr defaultRowHeight="15" x14ac:dyDescent="0.25"/>
  <cols>
    <col min="1" max="1" width="50" customWidth="1"/>
    <col min="2" max="2" width="27.7109375" customWidth="1"/>
    <col min="3" max="3" width="33.140625" customWidth="1"/>
    <col min="4" max="4" width="36.7109375" customWidth="1"/>
    <col min="5" max="5" width="36.28515625" customWidth="1"/>
    <col min="6" max="6" width="29.5703125" customWidth="1"/>
    <col min="7" max="7" width="70.5703125" customWidth="1"/>
  </cols>
  <sheetData>
    <row r="1" spans="1:7" ht="45" x14ac:dyDescent="0.25">
      <c r="D1" s="36"/>
      <c r="E1" s="72" t="s">
        <v>155</v>
      </c>
    </row>
    <row r="2" spans="1:7" ht="15.75" x14ac:dyDescent="0.25">
      <c r="D2" s="36"/>
    </row>
    <row r="3" spans="1:7" x14ac:dyDescent="0.25">
      <c r="A3" s="151" t="s">
        <v>64</v>
      </c>
      <c r="B3" s="151"/>
      <c r="C3" s="49"/>
      <c r="D3" s="49"/>
      <c r="E3" s="49"/>
      <c r="G3" s="67"/>
    </row>
    <row r="4" spans="1:7" x14ac:dyDescent="0.25">
      <c r="A4" s="50" t="s">
        <v>46</v>
      </c>
      <c r="B4" s="152"/>
      <c r="C4" s="152"/>
      <c r="D4" s="152"/>
      <c r="E4" s="152"/>
    </row>
    <row r="5" spans="1:7" x14ac:dyDescent="0.25">
      <c r="A5" s="50" t="s">
        <v>47</v>
      </c>
      <c r="B5" s="153">
        <f>'[1]Квалификация '!D10</f>
        <v>0</v>
      </c>
      <c r="C5" s="153"/>
      <c r="D5" s="153"/>
      <c r="E5" s="153"/>
    </row>
    <row r="6" spans="1:7" x14ac:dyDescent="0.25">
      <c r="A6" s="51"/>
      <c r="B6" s="51"/>
      <c r="C6" s="51"/>
      <c r="D6" s="51"/>
      <c r="E6" s="51"/>
    </row>
    <row r="7" spans="1:7" ht="75" x14ac:dyDescent="0.25">
      <c r="A7" s="52" t="s">
        <v>48</v>
      </c>
      <c r="B7" s="53" t="s">
        <v>49</v>
      </c>
      <c r="C7" s="53" t="s">
        <v>50</v>
      </c>
      <c r="D7" s="53" t="s">
        <v>102</v>
      </c>
      <c r="E7" s="53" t="s">
        <v>103</v>
      </c>
      <c r="F7" s="53" t="s">
        <v>133</v>
      </c>
      <c r="G7" s="68"/>
    </row>
    <row r="8" spans="1:7" ht="45" x14ac:dyDescent="0.25">
      <c r="A8" s="54" t="s">
        <v>51</v>
      </c>
      <c r="B8" s="55"/>
      <c r="C8" s="55"/>
      <c r="D8" s="55"/>
      <c r="E8" s="55"/>
      <c r="F8" s="69"/>
      <c r="G8" s="67" t="s">
        <v>134</v>
      </c>
    </row>
    <row r="9" spans="1:7" ht="45" x14ac:dyDescent="0.25">
      <c r="A9" s="54" t="s">
        <v>52</v>
      </c>
      <c r="B9" s="50"/>
      <c r="C9" s="50"/>
      <c r="D9" s="50"/>
      <c r="E9" s="50"/>
      <c r="F9" s="69"/>
      <c r="G9" s="67" t="s">
        <v>134</v>
      </c>
    </row>
    <row r="10" spans="1:7" ht="45" x14ac:dyDescent="0.25">
      <c r="A10" s="54" t="s">
        <v>53</v>
      </c>
      <c r="B10" s="55"/>
      <c r="C10" s="55"/>
      <c r="D10" s="55"/>
      <c r="E10" s="55"/>
      <c r="F10" s="69"/>
      <c r="G10" s="67" t="s">
        <v>134</v>
      </c>
    </row>
    <row r="11" spans="1:7" ht="45" x14ac:dyDescent="0.25">
      <c r="A11" s="54" t="s">
        <v>54</v>
      </c>
      <c r="B11" s="55"/>
      <c r="C11" s="55"/>
      <c r="D11" s="55"/>
      <c r="E11" s="55"/>
      <c r="F11" s="69"/>
      <c r="G11" s="67" t="s">
        <v>134</v>
      </c>
    </row>
    <row r="12" spans="1:7" ht="45" x14ac:dyDescent="0.25">
      <c r="A12" s="54" t="s">
        <v>55</v>
      </c>
      <c r="B12" s="55"/>
      <c r="C12" s="55"/>
      <c r="D12" s="55"/>
      <c r="E12" s="55"/>
      <c r="F12" s="69"/>
      <c r="G12" s="67" t="s">
        <v>134</v>
      </c>
    </row>
    <row r="13" spans="1:7" ht="45" x14ac:dyDescent="0.25">
      <c r="A13" s="54" t="s">
        <v>56</v>
      </c>
      <c r="B13" s="55"/>
      <c r="C13" s="55"/>
      <c r="D13" s="55"/>
      <c r="E13" s="55"/>
      <c r="F13" s="69"/>
      <c r="G13" s="67" t="s">
        <v>134</v>
      </c>
    </row>
    <row r="14" spans="1:7" ht="45" x14ac:dyDescent="0.25">
      <c r="A14" s="54" t="s">
        <v>57</v>
      </c>
      <c r="B14" s="55"/>
      <c r="C14" s="55"/>
      <c r="D14" s="55"/>
      <c r="E14" s="55"/>
      <c r="F14" s="69"/>
      <c r="G14" s="67" t="s">
        <v>134</v>
      </c>
    </row>
    <row r="15" spans="1:7" ht="45" x14ac:dyDescent="0.25">
      <c r="A15" s="54" t="s">
        <v>58</v>
      </c>
      <c r="B15" s="55"/>
      <c r="C15" s="55"/>
      <c r="D15" s="55"/>
      <c r="E15" s="55"/>
      <c r="F15" s="69"/>
      <c r="G15" s="67" t="s">
        <v>134</v>
      </c>
    </row>
    <row r="16" spans="1:7" ht="45" x14ac:dyDescent="0.25">
      <c r="A16" s="54" t="s">
        <v>59</v>
      </c>
      <c r="B16" s="55"/>
      <c r="C16" s="55"/>
      <c r="D16" s="55"/>
      <c r="E16" s="55"/>
      <c r="F16" s="69"/>
      <c r="G16" s="67" t="s">
        <v>134</v>
      </c>
    </row>
    <row r="17" spans="1:7" ht="45" x14ac:dyDescent="0.25">
      <c r="A17" s="54" t="s">
        <v>60</v>
      </c>
      <c r="B17" s="55"/>
      <c r="C17" s="55"/>
      <c r="D17" s="55"/>
      <c r="E17" s="55"/>
      <c r="F17" s="69"/>
      <c r="G17" s="67" t="s">
        <v>134</v>
      </c>
    </row>
    <row r="18" spans="1:7" ht="45" x14ac:dyDescent="0.25">
      <c r="A18" s="54" t="s">
        <v>61</v>
      </c>
      <c r="B18" s="55"/>
      <c r="C18" s="55"/>
      <c r="D18" s="55"/>
      <c r="E18" s="55"/>
      <c r="F18" s="69"/>
      <c r="G18" s="67" t="s">
        <v>134</v>
      </c>
    </row>
    <row r="19" spans="1:7" ht="45" x14ac:dyDescent="0.25">
      <c r="A19" s="54" t="s">
        <v>62</v>
      </c>
      <c r="B19" s="55"/>
      <c r="C19" s="55"/>
      <c r="D19" s="55"/>
      <c r="E19" s="55"/>
      <c r="F19" s="69"/>
      <c r="G19" s="67" t="s">
        <v>134</v>
      </c>
    </row>
    <row r="20" spans="1:7" ht="45" x14ac:dyDescent="0.25">
      <c r="A20" s="54" t="s">
        <v>63</v>
      </c>
      <c r="B20" s="55"/>
      <c r="C20" s="55"/>
      <c r="D20" s="55"/>
      <c r="E20" s="55"/>
      <c r="F20" s="69"/>
      <c r="G20" s="67" t="s">
        <v>134</v>
      </c>
    </row>
    <row r="21" spans="1:7" x14ac:dyDescent="0.25">
      <c r="A21" s="51"/>
      <c r="B21" s="51"/>
      <c r="C21" s="51"/>
      <c r="D21" s="51"/>
      <c r="E21" s="51"/>
    </row>
    <row r="22" spans="1:7" ht="15.75" x14ac:dyDescent="0.25">
      <c r="A22" s="25" t="s">
        <v>11</v>
      </c>
      <c r="B22" s="25"/>
      <c r="C22" s="25"/>
      <c r="D22" s="25"/>
      <c r="E22" s="25"/>
    </row>
    <row r="23" spans="1:7" ht="15.75" x14ac:dyDescent="0.25">
      <c r="A23" s="24" t="s">
        <v>12</v>
      </c>
      <c r="B23" s="21"/>
      <c r="C23" s="21"/>
      <c r="D23" s="21"/>
      <c r="E23" s="21"/>
    </row>
  </sheetData>
  <mergeCells count="3">
    <mergeCell ref="A3:B3"/>
    <mergeCell ref="B4:E4"/>
    <mergeCell ref="B5:E5"/>
  </mergeCells>
  <pageMargins left="0.70866141732283472" right="0.70866141732283472" top="0.74803149606299213" bottom="0.74803149606299213" header="0.31496062992125984" footer="0.31496062992125984"/>
  <pageSetup paperSize="9" scale="58" orientation="landscape" r:id="rId1"/>
  <rowBreaks count="1" manualBreakCount="1">
    <brk id="2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Опросник юр.лицо </vt:lpstr>
      <vt:lpstr>Опросник ИП</vt:lpstr>
      <vt:lpstr>Квалификация </vt:lpstr>
      <vt:lpstr>!информация о субподрядчиках</vt:lpstr>
      <vt:lpstr>'!информация о субподрядчиках'!Область_печати</vt:lpstr>
      <vt:lpstr>'Квалификация '!Область_печати</vt:lpstr>
      <vt:lpstr>'Опросник ИП'!Область_печати</vt:lpstr>
      <vt:lpstr>'Опросник юр.лицо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Коновалова Надежда</cp:lastModifiedBy>
  <cp:lastPrinted>2026-04-01T05:07:49Z</cp:lastPrinted>
  <dcterms:created xsi:type="dcterms:W3CDTF">2019-10-04T07:24:22Z</dcterms:created>
  <dcterms:modified xsi:type="dcterms:W3CDTF">2026-04-29T11:00:16Z</dcterms:modified>
</cp:coreProperties>
</file>